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480" yWindow="360" windowWidth="11460" windowHeight="6390" activeTab="4"/>
  </bookViews>
  <sheets>
    <sheet name="Introduction" sheetId="5" r:id="rId1"/>
    <sheet name="Step 1. elements" sheetId="1" r:id="rId2"/>
    <sheet name="Step 2a. worksheet" sheetId="6" r:id="rId3"/>
    <sheet name="Step 2b. career choice" sheetId="8" r:id="rId4"/>
    <sheet name="Step 2c. action" sheetId="9" r:id="rId5"/>
    <sheet name="Step 3. MBTA" sheetId="10" r:id="rId6"/>
  </sheets>
  <definedNames>
    <definedName name="_xlnm.Print_Area" localSheetId="0">Introduction!$A$1:$C$51</definedName>
    <definedName name="_xlnm.Print_Area" localSheetId="1">'Step 1. elements'!$A$1:$F$47</definedName>
    <definedName name="_xlnm.Print_Area" localSheetId="2">'Step 2a. worksheet'!$A$1:$I$41</definedName>
    <definedName name="_xlnm.Print_Area" localSheetId="3">'Step 2b. career choice'!$A$1:$J$58</definedName>
    <definedName name="_xlnm.Print_Area" localSheetId="4">'Step 2c. action'!$A$1:$E$54</definedName>
    <definedName name="_xlnm.Print_Area" localSheetId="5">'Step 3. MBTA'!$A$1:$I$34</definedName>
  </definedNames>
  <calcPr calcId="145621"/>
</workbook>
</file>

<file path=xl/calcChain.xml><?xml version="1.0" encoding="utf-8"?>
<calcChain xmlns="http://schemas.openxmlformats.org/spreadsheetml/2006/main">
  <c r="A34" i="10" l="1"/>
  <c r="A33" i="10"/>
  <c r="A30" i="10"/>
  <c r="A27" i="10"/>
  <c r="A24" i="10"/>
  <c r="A23" i="10"/>
  <c r="A22" i="10"/>
  <c r="A18" i="10"/>
  <c r="A17" i="10"/>
  <c r="B14" i="10"/>
  <c r="B13" i="10"/>
  <c r="A14" i="10"/>
  <c r="A13" i="10"/>
  <c r="F2" i="10"/>
  <c r="B2" i="10"/>
  <c r="B54" i="9"/>
  <c r="B53" i="9"/>
  <c r="B52" i="9"/>
  <c r="B51" i="9"/>
  <c r="B50" i="9"/>
  <c r="B47" i="9"/>
  <c r="B46" i="9"/>
  <c r="B43" i="9"/>
  <c r="B42" i="9"/>
  <c r="B39" i="9"/>
  <c r="B38" i="9"/>
  <c r="B37" i="9"/>
  <c r="B36" i="9"/>
  <c r="B33" i="9"/>
  <c r="B32" i="9"/>
  <c r="B31" i="9"/>
  <c r="B30" i="9"/>
  <c r="B27" i="9"/>
  <c r="B26" i="9"/>
  <c r="B25" i="9"/>
  <c r="B24" i="9"/>
  <c r="B21" i="9"/>
  <c r="B20" i="9"/>
  <c r="B19" i="9"/>
  <c r="B18" i="9"/>
  <c r="B15" i="9"/>
  <c r="B14" i="9"/>
  <c r="B13" i="9"/>
  <c r="B12" i="9"/>
  <c r="E2" i="9"/>
  <c r="E1" i="9"/>
  <c r="D2" i="8"/>
  <c r="D1" i="8"/>
  <c r="B56" i="8"/>
  <c r="B55" i="8"/>
  <c r="B54" i="8"/>
  <c r="B53" i="8"/>
  <c r="B52" i="8"/>
  <c r="B49" i="8"/>
  <c r="B48" i="8"/>
  <c r="B45" i="8"/>
  <c r="B44" i="8"/>
  <c r="B41" i="8"/>
  <c r="B40" i="8"/>
  <c r="B39" i="8"/>
  <c r="B38" i="8"/>
  <c r="B35" i="8"/>
  <c r="B34" i="8"/>
  <c r="B33" i="8"/>
  <c r="B32" i="8"/>
  <c r="B29" i="8"/>
  <c r="B28" i="8"/>
  <c r="B27" i="8"/>
  <c r="B26" i="8"/>
  <c r="B23" i="8"/>
  <c r="B22" i="8"/>
  <c r="B21" i="8"/>
  <c r="B20" i="8"/>
  <c r="B17" i="8"/>
  <c r="B16" i="8"/>
  <c r="B15" i="8"/>
  <c r="B14" i="8"/>
  <c r="J58" i="8"/>
  <c r="H58" i="8"/>
  <c r="F58" i="8"/>
  <c r="D58" i="8"/>
  <c r="A15" i="6" a="1"/>
  <c r="A15" i="6" s="1"/>
  <c r="B11" i="9" s="1"/>
  <c r="B13" i="8" l="1"/>
  <c r="A22" i="6" l="1" a="1"/>
  <c r="A22" i="6" s="1"/>
  <c r="B29" i="9" l="1"/>
  <c r="B31" i="8"/>
  <c r="A25" i="6" a="1"/>
  <c r="A25" i="6" s="1"/>
  <c r="A19" i="6" a="1"/>
  <c r="A19" i="6" s="1"/>
  <c r="A17" i="6" a="1"/>
  <c r="A17" i="6" s="1"/>
  <c r="E3" i="6"/>
  <c r="E2" i="6"/>
  <c r="B25" i="8" l="1"/>
  <c r="B23" i="9"/>
  <c r="B35" i="9"/>
  <c r="B37" i="8"/>
  <c r="B17" i="9"/>
  <c r="B19" i="8"/>
</calcChain>
</file>

<file path=xl/comments1.xml><?xml version="1.0" encoding="utf-8"?>
<comments xmlns="http://schemas.openxmlformats.org/spreadsheetml/2006/main">
  <authors>
    <author>Lenovo</author>
  </authors>
  <commentList>
    <comment ref="B17" authorId="0">
      <text>
        <r>
          <rPr>
            <b/>
            <sz val="9"/>
            <color indexed="81"/>
            <rFont val="Tahoma"/>
            <family val="2"/>
          </rPr>
          <t xml:space="preserve">Passion:
What is important to you?
Who is important to you?
What do you enjoy doing?
What activity gives you satisfaction?
What activity gives you a feeling of purpose?
What would you do even if you didn't get paid?
What activity when doing it you lose track of time because you enjoy it so much?
</t>
        </r>
      </text>
    </comment>
    <comment ref="C17" authorId="0">
      <text>
        <r>
          <rPr>
            <b/>
            <sz val="9"/>
            <color indexed="81"/>
            <rFont val="Tahoma"/>
            <family val="2"/>
          </rPr>
          <t xml:space="preserve">Strength:
What do i do well?
What do people tell me I'm good at doing?
What skills do I receive a lot of compliments?
What skills do I feel proud of?
What seems to take little effort to do well?
Don't compare yourself against others. There's always someone who's better than you. Look at it relative to your skills.
</t>
        </r>
      </text>
    </comment>
    <comment ref="A18" authorId="0">
      <text>
        <r>
          <rPr>
            <b/>
            <sz val="9"/>
            <color indexed="81"/>
            <rFont val="Tahoma"/>
            <family val="2"/>
          </rPr>
          <t xml:space="preserve">Easily read the intentions of other people.
People trust you and open up to you.
Understand people's strengths easily.
Develop relationships easily. 
Enjoy attending activities with people. 
Enjoy working with people to solve problems together.
</t>
        </r>
      </text>
    </comment>
    <comment ref="A19" authorId="0">
      <text>
        <r>
          <rPr>
            <b/>
            <sz val="9"/>
            <color indexed="81"/>
            <rFont val="Tahoma"/>
            <family val="2"/>
          </rPr>
          <t xml:space="preserve">Teach people things they don't know well.
Easily apply different methods to teach/develop different people.
Give clear and easy-to-understand descriptions. 
People trust you and open up to you.  
Enjoy to be the "go to" person. 
Feel great when people improve. 
Love the feeling of getting people to agree with you or follow you.
</t>
        </r>
      </text>
    </comment>
    <comment ref="A20" authorId="0">
      <text>
        <r>
          <rPr>
            <b/>
            <sz val="9"/>
            <color indexed="81"/>
            <rFont val="Tahoma"/>
            <family val="2"/>
          </rPr>
          <t xml:space="preserve">Like being in charge.
Good at getting people to follow.
Have the big picture in mind. 
Understand people's strengths and weaknesses. 
People trust you and open up to you. 
People listen to your advice.
Don't mind to bear the responsibility for the whole team. 
Enjoy achieving the goal with the team members. 
Love challenges. 
</t>
        </r>
      </text>
    </comment>
    <comment ref="A21" authorId="0">
      <text>
        <r>
          <rPr>
            <b/>
            <sz val="9"/>
            <color indexed="81"/>
            <rFont val="Tahoma"/>
            <family val="2"/>
          </rPr>
          <t>Want to make a difference.
Want to leave a legacy.
Need to be the "go to" person.
Have a purpose in life.</t>
        </r>
      </text>
    </comment>
    <comment ref="A22" authorId="0">
      <text>
        <r>
          <rPr>
            <b/>
            <sz val="9"/>
            <color indexed="81"/>
            <rFont val="Tahoma"/>
            <family val="2"/>
          </rPr>
          <t xml:space="preserve">Believe in providing great service to clients.
Understand people's need and extend help. 
Would rather follow a good leader than lead themselves.
Don't mind when the credit is given to other people.
Enjoy helping people. 
Enjoy seeing people happy.
Like to please others.
In touch with other people's feelings, needs.
Good at reading people.
</t>
        </r>
      </text>
    </comment>
    <comment ref="A23" authorId="0">
      <text>
        <r>
          <rPr>
            <b/>
            <sz val="9"/>
            <color indexed="81"/>
            <rFont val="Tahoma"/>
            <family val="2"/>
          </rPr>
          <t xml:space="preserve">Read the intentions of people. 
Understand people's strengths and weaknesses. 
Visualize the good/bad result of matching one's strength with a job. 
Enjoy interviewing people and job matching.
Feel great when people utilize their strengths and passions in their jobs. 
</t>
        </r>
      </text>
    </comment>
    <comment ref="A24" authorId="0">
      <text>
        <r>
          <rPr>
            <b/>
            <sz val="9"/>
            <color indexed="81"/>
            <rFont val="Tahoma"/>
            <family val="2"/>
          </rPr>
          <t>Love connecting with people.
At the end of a party, you seem to know everyone.
Good at meeting people for the first time.
Enjoy going to lunch/dinner with people.
You know a lot of people.</t>
        </r>
      </text>
    </comment>
    <comment ref="A25" authorId="0">
      <text>
        <r>
          <rPr>
            <b/>
            <sz val="9"/>
            <color indexed="81"/>
            <rFont val="Tahoma"/>
            <family val="2"/>
          </rPr>
          <t xml:space="preserve">In touch with oneself and be able to think deeper.
Would rather work alone than in groups.
Self motivator. Doesn't need anyone to push them.
Easily understand one's feeling, e.g. fear, worry, sadness, motivation, etc. 
Enjoy the process of introspection to review if it is right or wrong. 
Relatively better self-control.
</t>
        </r>
      </text>
    </comment>
    <comment ref="A26" authorId="0">
      <text>
        <r>
          <rPr>
            <b/>
            <sz val="9"/>
            <color indexed="81"/>
            <rFont val="Tahoma"/>
            <family val="2"/>
          </rPr>
          <t>Good at visualizing the future.
Always looks for the results of the future.
Visualize various factors and able to link them up for a better option.
Positive about a better result.
Enjoy the process of strategizing.
Have a vision in their career/life.
Future driven, rather than the past or present.</t>
        </r>
      </text>
    </comment>
    <comment ref="A27" authorId="0">
      <text>
        <r>
          <rPr>
            <b/>
            <sz val="9"/>
            <color indexed="81"/>
            <rFont val="Tahoma"/>
            <family val="2"/>
          </rPr>
          <t>Good at looking at data and interpreting what it says.
Easily predict trends and patterns.
Relatively accurate in predicting.
Enjoys doing more research to gather more information for a better result.</t>
        </r>
      </text>
    </comment>
    <comment ref="A28" authorId="0">
      <text>
        <r>
          <rPr>
            <b/>
            <sz val="9"/>
            <color indexed="81"/>
            <rFont val="Tahoma"/>
            <family val="2"/>
          </rPr>
          <t>Learn quickly and able to apply. 
Highly curious on many things.
Wants to know why things work or don't work.
Enjoy the learning process of thinking and acquiring new knowledge.
Loves to learn new things.
Smart.</t>
        </r>
      </text>
    </comment>
    <comment ref="A29" authorId="0">
      <text>
        <r>
          <rPr>
            <b/>
            <sz val="9"/>
            <color indexed="81"/>
            <rFont val="Tahoma"/>
            <family val="2"/>
          </rPr>
          <t xml:space="preserve">Love numbers and analysis.
Good at carrying out mathematical operations.
Thinks logically.
Investigates issues scientifically.
Enjoy using numeric analysis for problem solving.
</t>
        </r>
      </text>
    </comment>
    <comment ref="A30" authorId="0">
      <text>
        <r>
          <rPr>
            <b/>
            <sz val="9"/>
            <color indexed="81"/>
            <rFont val="Tahoma"/>
            <family val="2"/>
          </rPr>
          <t>Enjoy seeking and linking up information.
Highly organized and patient.
Enjoy the process of researching.
Enjoy reaching a new conclusion.
Love exploring data.</t>
        </r>
      </text>
    </comment>
    <comment ref="A31" authorId="0">
      <text>
        <r>
          <rPr>
            <b/>
            <sz val="9"/>
            <color indexed="81"/>
            <rFont val="Tahoma"/>
            <family val="2"/>
          </rPr>
          <t xml:space="preserve">Enjoy reading, writing, composing.
Good at telling stories.
Effectively use language to express yourself.
Sensitive to spoken and written language.
</t>
        </r>
      </text>
    </comment>
    <comment ref="A32" authorId="0">
      <text>
        <r>
          <rPr>
            <b/>
            <sz val="9"/>
            <color indexed="81"/>
            <rFont val="Tahoma"/>
            <family val="2"/>
          </rPr>
          <t xml:space="preserve">Loves to talk and converse. 
Good at telling stories.
Good at languages.
Effective at communicating clearly and frequently.
</t>
        </r>
      </text>
    </comment>
    <comment ref="A33" authorId="0">
      <text>
        <r>
          <rPr>
            <b/>
            <sz val="9"/>
            <color indexed="81"/>
            <rFont val="Tahoma"/>
            <family val="2"/>
          </rPr>
          <t>Good at performing in front of a crowd. 
Loves being on stage.</t>
        </r>
      </text>
    </comment>
    <comment ref="A34" authorId="0">
      <text>
        <r>
          <rPr>
            <b/>
            <sz val="9"/>
            <color indexed="81"/>
            <rFont val="Tahoma"/>
            <family val="2"/>
          </rPr>
          <t xml:space="preserve">Good at and enjoy drawing, creating and designing things.
Sensitive to shapes, lines, colors and directions.
Love to create something from nothing and want to share it with the world.
</t>
        </r>
      </text>
    </comment>
    <comment ref="A35" authorId="0">
      <text>
        <r>
          <rPr>
            <b/>
            <sz val="9"/>
            <color indexed="81"/>
            <rFont val="Tahoma"/>
            <family val="2"/>
          </rPr>
          <t>Loves taking action.
Would rather do than just think about it. 
Good executer.
Great follow-thru.
Don't have to be reminded to do something. 
Always takes the initiative.</t>
        </r>
      </text>
    </comment>
    <comment ref="A36" authorId="0">
      <text>
        <r>
          <rPr>
            <b/>
            <sz val="9"/>
            <color indexed="81"/>
            <rFont val="Tahoma"/>
            <family val="2"/>
          </rPr>
          <t>Always achieves the target.
Known as the "go to" person.
Looks for other ways to do things when barriers get in the way.
Finds great joy in achieving.</t>
        </r>
      </text>
    </comment>
    <comment ref="A37" authorId="0">
      <text>
        <r>
          <rPr>
            <b/>
            <sz val="9"/>
            <color indexed="81"/>
            <rFont val="Tahoma"/>
            <family val="2"/>
          </rPr>
          <t xml:space="preserve">Highly organized.
Plans steps to get better results. 
Loves being organized.
Good at organizing people and resources to get things done. 
</t>
        </r>
      </text>
    </comment>
    <comment ref="A38" authorId="0">
      <text>
        <r>
          <rPr>
            <b/>
            <sz val="9"/>
            <color indexed="81"/>
            <rFont val="Tahoma"/>
            <family val="2"/>
          </rPr>
          <t>Excellent sales person.
Have always been good at getting people to agree.
Good debater.</t>
        </r>
      </text>
    </comment>
    <comment ref="A39" authorId="0">
      <text>
        <r>
          <rPr>
            <b/>
            <sz val="9"/>
            <color indexed="81"/>
            <rFont val="Tahoma"/>
            <family val="2"/>
          </rPr>
          <t>Good buyer.
Knows how to negotiate a great deal.
Loves to get a better deal.</t>
        </r>
      </text>
    </comment>
    <comment ref="A40" authorId="0">
      <text>
        <r>
          <rPr>
            <b/>
            <sz val="9"/>
            <color indexed="81"/>
            <rFont val="Tahoma"/>
            <family val="2"/>
          </rPr>
          <t>Loves to take things and improve them.
Have always been good at fixing things. 
Good at adapting to changing situations.
Positive person.</t>
        </r>
      </text>
    </comment>
    <comment ref="A41" authorId="0">
      <text>
        <r>
          <rPr>
            <b/>
            <sz val="9"/>
            <color indexed="81"/>
            <rFont val="Tahoma"/>
            <family val="2"/>
          </rPr>
          <t xml:space="preserve">Good coordination of body movement.
Quick learner on sporting activities.
High performance on speed and balance.
Enjoy doing sports and physical activities.
Loves to exert themselves.
</t>
        </r>
      </text>
    </comment>
    <comment ref="A42" authorId="0">
      <text>
        <r>
          <rPr>
            <b/>
            <sz val="9"/>
            <color indexed="81"/>
            <rFont val="Tahoma"/>
            <family val="2"/>
          </rPr>
          <t>Never gives up.
Positive attitude.</t>
        </r>
      </text>
    </comment>
  </commentList>
</comments>
</file>

<file path=xl/comments2.xml><?xml version="1.0" encoding="utf-8"?>
<comments xmlns="http://schemas.openxmlformats.org/spreadsheetml/2006/main">
  <authors>
    <author>user</author>
  </authors>
  <commentList>
    <comment ref="A14" authorId="0">
      <text>
        <r>
          <rPr>
            <b/>
            <sz val="9"/>
            <color indexed="81"/>
            <rFont val="Tahoma"/>
            <family val="2"/>
          </rPr>
          <t>This is from Step 1 elements worksheet column D</t>
        </r>
      </text>
    </comment>
    <comment ref="C14" authorId="0">
      <text>
        <r>
          <rPr>
            <b/>
            <sz val="9"/>
            <color indexed="81"/>
            <rFont val="Tahoma"/>
            <family val="2"/>
          </rPr>
          <t xml:space="preserve">Age: eg. kids, young mgrs, elderly, etc.
Gender: eg. male or female
Type: eg. students, professionals, executives, parents, married, etc.
</t>
        </r>
      </text>
    </comment>
    <comment ref="E14" authorId="0">
      <text>
        <r>
          <rPr>
            <b/>
            <sz val="9"/>
            <color indexed="81"/>
            <rFont val="Tahoma"/>
            <family val="2"/>
          </rPr>
          <t xml:space="preserve">Specific activities or skills: 
Eg. Teaching Mandarin language to english speakers, influencing people to follow me, etc. </t>
        </r>
      </text>
    </comment>
    <comment ref="G14" authorId="0">
      <text>
        <r>
          <rPr>
            <b/>
            <sz val="9"/>
            <color indexed="81"/>
            <rFont val="Tahoma"/>
            <family val="2"/>
          </rPr>
          <t xml:space="preserve">Eg. City or country, urban, nature, water, coast, forest, mountains, etc.
Location type: eg. primary schools, office, factory, etc.
Actual location: eg. HK University, my home, etc.
</t>
        </r>
      </text>
    </comment>
    <comment ref="I14" authorId="0">
      <text>
        <r>
          <rPr>
            <b/>
            <sz val="9"/>
            <color indexed="81"/>
            <rFont val="Tahoma"/>
            <family val="2"/>
          </rPr>
          <t>How often: eg. 1/week, Mon &amp; Fri, evenings, etc. 
Timing: eg. December, summer, next fall, etc.
Actual date</t>
        </r>
      </text>
    </comment>
    <comment ref="A21" authorId="0">
      <text>
        <r>
          <rPr>
            <b/>
            <sz val="9"/>
            <color indexed="81"/>
            <rFont val="Tahoma"/>
            <family val="2"/>
          </rPr>
          <t>This is from Step 1 elements worksheet column E</t>
        </r>
      </text>
    </comment>
    <comment ref="C21" authorId="0">
      <text>
        <r>
          <rPr>
            <b/>
            <sz val="9"/>
            <color indexed="81"/>
            <rFont val="Tahoma"/>
            <family val="2"/>
          </rPr>
          <t xml:space="preserve">Age: eg. kids, young mgrs, elderly, etc.
Gender: eg. male or female
Type: eg. students, professionals, executives, parents, married, etc.
</t>
        </r>
      </text>
    </comment>
    <comment ref="E21" authorId="0">
      <text>
        <r>
          <rPr>
            <b/>
            <sz val="9"/>
            <color indexed="81"/>
            <rFont val="Tahoma"/>
            <family val="2"/>
          </rPr>
          <t xml:space="preserve">Specific activities or skills: 
Eg. Teaching Mandarin language to english speakers, influencing people to follow me, etc. </t>
        </r>
      </text>
    </comment>
    <comment ref="G21" authorId="0">
      <text>
        <r>
          <rPr>
            <b/>
            <sz val="9"/>
            <color indexed="81"/>
            <rFont val="Tahoma"/>
            <family val="2"/>
          </rPr>
          <t xml:space="preserve">Eg. City or country, urban, nature, water, coast, forest, mountains, etc.
Location type: eg. primary schools, office, factory, etc.
Actual location: eg. HK University, my home, etc.
</t>
        </r>
      </text>
    </comment>
    <comment ref="I21" authorId="0">
      <text>
        <r>
          <rPr>
            <b/>
            <sz val="9"/>
            <color indexed="81"/>
            <rFont val="Tahoma"/>
            <family val="2"/>
          </rPr>
          <t>How often: eg. 1/week, Mon &amp; Fri, evenings, etc. 
Timing: eg. December, summer, next fall, etc.
Actual date</t>
        </r>
      </text>
    </comment>
    <comment ref="A24" authorId="0">
      <text>
        <r>
          <rPr>
            <b/>
            <sz val="9"/>
            <color indexed="81"/>
            <rFont val="Tahoma"/>
            <family val="2"/>
          </rPr>
          <t>This is from Step 1 elements worksheet column F</t>
        </r>
      </text>
    </comment>
    <comment ref="C24" authorId="0">
      <text>
        <r>
          <rPr>
            <b/>
            <sz val="9"/>
            <color indexed="81"/>
            <rFont val="Tahoma"/>
            <family val="2"/>
          </rPr>
          <t xml:space="preserve">Age: eg. kids, young mgrs, elderly, etc.
Gender: eg. male or female
Type: eg. students, professionals, executives, parents, married, etc.
</t>
        </r>
      </text>
    </comment>
    <comment ref="E24" authorId="0">
      <text>
        <r>
          <rPr>
            <b/>
            <sz val="9"/>
            <color indexed="81"/>
            <rFont val="Tahoma"/>
            <family val="2"/>
          </rPr>
          <t xml:space="preserve">Specific activities or skills: 
Eg. Teaching Mandarin language to english speakers, influencing people to follow me, etc. </t>
        </r>
      </text>
    </comment>
    <comment ref="G24" authorId="0">
      <text>
        <r>
          <rPr>
            <b/>
            <sz val="9"/>
            <color indexed="81"/>
            <rFont val="Tahoma"/>
            <family val="2"/>
          </rPr>
          <t xml:space="preserve">Eg. City or country, urban, nature, water, coast, forest, mountains, etc.
Location type: eg. primary schools, office, factory, etc.
Actual location: eg. HK University, my home, etc.
</t>
        </r>
      </text>
    </comment>
    <comment ref="I24" authorId="0">
      <text>
        <r>
          <rPr>
            <b/>
            <sz val="9"/>
            <color indexed="81"/>
            <rFont val="Tahoma"/>
            <family val="2"/>
          </rPr>
          <t>How often: eg. 1/week, Mon &amp; Fri, evenings, etc. 
Timing: eg. December, summer, next fall, etc.
Actual date</t>
        </r>
      </text>
    </comment>
    <comment ref="C28" authorId="0">
      <text>
        <r>
          <rPr>
            <b/>
            <sz val="9"/>
            <color indexed="81"/>
            <rFont val="Tahoma"/>
            <family val="2"/>
          </rPr>
          <t>eg. Salary, bonus, etc.
eg. Net worth, etc.
eg. New BMW 330i, etc.
And fill in the date you plan to achieve the goal</t>
        </r>
      </text>
    </comment>
    <comment ref="C32" authorId="0">
      <text>
        <r>
          <rPr>
            <b/>
            <sz val="9"/>
            <color indexed="81"/>
            <rFont val="Tahoma"/>
            <family val="2"/>
          </rPr>
          <t xml:space="preserve">eg. exercise more, eat healthier, eat less, lose weight
eg. get more sleep, quit smoking, do hobbies, drink less alcohol
</t>
        </r>
      </text>
    </comment>
    <comment ref="E32" authorId="0">
      <text>
        <r>
          <rPr>
            <b/>
            <sz val="9"/>
            <color indexed="81"/>
            <rFont val="Tahoma"/>
            <family val="2"/>
          </rPr>
          <t xml:space="preserve">eg. exercise more, eat healthier, eat less, lose weight
eg. get more sleep, quit smoking, do hobbies, drink less alcohol
</t>
        </r>
      </text>
    </comment>
    <comment ref="A36" authorId="0">
      <text>
        <r>
          <rPr>
            <b/>
            <sz val="9"/>
            <color indexed="81"/>
            <rFont val="Tahoma"/>
            <family val="2"/>
          </rPr>
          <t>Write their actual name</t>
        </r>
      </text>
    </comment>
    <comment ref="A37" authorId="0">
      <text>
        <r>
          <rPr>
            <b/>
            <sz val="9"/>
            <color indexed="81"/>
            <rFont val="Tahoma"/>
            <family val="2"/>
          </rPr>
          <t>eg. Wife, husband, close friend, son or daughter, mentor at work, etc.</t>
        </r>
      </text>
    </comment>
    <comment ref="A38" authorId="0">
      <text>
        <r>
          <rPr>
            <b/>
            <sz val="9"/>
            <color indexed="81"/>
            <rFont val="Tahoma"/>
            <family val="2"/>
          </rPr>
          <t>Write their actual name</t>
        </r>
      </text>
    </comment>
    <comment ref="C40" authorId="0">
      <text>
        <r>
          <rPr>
            <b/>
            <sz val="9"/>
            <color indexed="81"/>
            <rFont val="Tahoma"/>
            <family val="2"/>
          </rPr>
          <t>eg. work on weekends, too many late nights, too much travel, lack of control on my schedule, unpredictable schedule, 
too many deadlines, too many bosses, too many requests, 
not enough resources, etc.</t>
        </r>
      </text>
    </comment>
    <comment ref="E40" authorId="0">
      <text>
        <r>
          <rPr>
            <b/>
            <sz val="9"/>
            <color indexed="81"/>
            <rFont val="Tahoma"/>
            <family val="2"/>
          </rPr>
          <t>eg. work on weekends, too many late nights, too much travel, lack of control on my schedule, unpredictable schedule, 
too many deadlines, too many bosses, too many requests, 
not enough resources, etc.</t>
        </r>
      </text>
    </comment>
  </commentList>
</comments>
</file>

<file path=xl/comments3.xml><?xml version="1.0" encoding="utf-8"?>
<comments xmlns="http://schemas.openxmlformats.org/spreadsheetml/2006/main">
  <authors>
    <author>Lenovo</author>
  </authors>
  <commentList>
    <comment ref="D8" authorId="0">
      <text>
        <r>
          <rPr>
            <b/>
            <sz val="9"/>
            <color indexed="81"/>
            <rFont val="Tahoma"/>
            <family val="2"/>
          </rPr>
          <t>Define your new habit in terms of a precise behavior.  The more precise the better.
• Behaviors are easier to influence
• Behaviors are actionable
• Behaviors are easier to measure. It’s clear if you did it or not
• Consistent behavior leads to attitude change
eg. I will review this exercise, add to it and modify it.
eg. I will talk to 5 people to get their input regarding my strengths and passions. 
eg. I will attend a DNA workshop</t>
        </r>
        <r>
          <rPr>
            <sz val="9"/>
            <color indexed="81"/>
            <rFont val="Tahoma"/>
            <family val="2"/>
          </rPr>
          <t xml:space="preserve">
</t>
        </r>
      </text>
    </comment>
    <comment ref="F8"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Review for 10 minutes for the next 20 days
eg. One person each week, starting March 1st
eg. By January 31st.
</t>
        </r>
      </text>
    </comment>
    <comment ref="H8"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12" authorId="0">
      <text>
        <r>
          <rPr>
            <b/>
            <sz val="9"/>
            <color indexed="81"/>
            <rFont val="Tahoma"/>
            <family val="2"/>
          </rPr>
          <t>Define your new habit in terms of a precise behavior.  The more precise the better.
• Behaviors are easier to influence
• Behaviors are actionable
• Behaviors are easier to measure. It’s clear if you did it or not
• Consistent behavior leads to attitude change
eg. Achieve net worth of usd3m, hkd23, rmb20 for retirement 
eg. Buy a new BMW330i
eg. Establish a monthly personal budget</t>
        </r>
        <r>
          <rPr>
            <sz val="9"/>
            <color indexed="81"/>
            <rFont val="Tahoma"/>
            <family val="2"/>
          </rPr>
          <t xml:space="preserve">
</t>
        </r>
      </text>
    </comment>
    <comment ref="F12"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By 2035
eg. By April 1, 2014
eg. By January 31st.
</t>
        </r>
      </text>
    </comment>
    <comment ref="H12"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16" authorId="0">
      <text>
        <r>
          <rPr>
            <b/>
            <sz val="9"/>
            <color indexed="81"/>
            <rFont val="Tahoma"/>
            <family val="2"/>
          </rPr>
          <t xml:space="preserve">Define your new habit in terms of a precise behavior.  The more precise the better.
• Behaviors are easier to influence
• Behaviors are actionable
• Behaviors are easier to measure. It’s clear if you did it or not
• Consistent behavior leads to attitude change
Intending to exercise more next week is so "un-precise" that it is difficult to schedule or measure and probably will lead to failure. 
Let me give you an example of how I define my exercise behaviors. 
• A minimum of 20 minutes or 3 kilometers of running. Anything less, does not count
• Tennis: If it’s doubles, 2 hours. If it’s singles, 1 hour.
• Baseball: 1 game
• Weightlifting: 25 minutes
• Hiking: 1 hour
This precise definition is highly actionable, measureable and schedulable. 
</t>
        </r>
        <r>
          <rPr>
            <sz val="9"/>
            <color indexed="81"/>
            <rFont val="Tahoma"/>
            <family val="2"/>
          </rPr>
          <t xml:space="preserve">
</t>
        </r>
      </text>
    </comment>
    <comment ref="F16"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You also need to have a contingency plan in case you don’t do it as scheduled.  If you can’t do it on Monday at 8am for you are traveling that week, reschedule it for Tuesday at 8.
</t>
        </r>
      </text>
    </comment>
    <comment ref="H16"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21" authorId="0">
      <text>
        <r>
          <rPr>
            <b/>
            <sz val="9"/>
            <color indexed="81"/>
            <rFont val="Tahoma"/>
            <family val="2"/>
          </rPr>
          <t xml:space="preserve">Define your new habit in terms of a precise behavior.  The more precise the better.
• Behaviors are easier to influence
• Behaviors are actionable
• Behaviors are easier to measure. It’s clear if you did it or not
• Consistent behavior leads to attitude change
eg. Date night on every Friday night with my significant other.
eg. Attend my son's soccer games
eg. Have a meal with my parents
</t>
        </r>
        <r>
          <rPr>
            <sz val="9"/>
            <color indexed="81"/>
            <rFont val="Tahoma"/>
            <family val="2"/>
          </rPr>
          <t xml:space="preserve">
</t>
        </r>
      </text>
    </comment>
    <comment ref="F21"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Every Friday night unless I'm traveling for business. On thos weeks, I will do it on Saturday night
eg. Attend a minimum of 5 games
eg. Eat with them at least 2 Sundays every month
</t>
        </r>
      </text>
    </comment>
    <comment ref="H21"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26" authorId="0">
      <text>
        <r>
          <rPr>
            <b/>
            <sz val="9"/>
            <color indexed="81"/>
            <rFont val="Tahoma"/>
            <family val="2"/>
          </rPr>
          <t>Define your new habit in terms of a precise behavior.  The more precise the better.
• Behaviors are easier to influence
• Behaviors are actionable
• Behaviors are easier to measure. It’s clear if you did it or not
• Consistent behavior leads to attitude change
eg. Acquire a business mentor
eg. Join and attend cooking classes
eg. Go with friends to a social event</t>
        </r>
      </text>
    </comment>
    <comment ref="F26"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Approach a potential mentor by May 1st
eg. Join by April 15th and attend 1 event every month
eg. Attend 2 events each month
</t>
        </r>
      </text>
    </comment>
    <comment ref="H26"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29" authorId="0">
      <text>
        <r>
          <rPr>
            <b/>
            <sz val="9"/>
            <color indexed="81"/>
            <rFont val="Tahoma"/>
            <family val="2"/>
          </rPr>
          <t>Define your new habit in terms of a precise behavior.  The more precise the better.
• Behaviors are easier to influence
• Behaviors are actionable
• Behaviors are easier to measure. It’s clear if you did it or not
• Consistent behavior leads to attitude change
eg. Have a heart-to-heart talk with my father
eg. Recontact my sister
eg. Apologize to my friend</t>
        </r>
      </text>
    </comment>
    <comment ref="F29"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By October 15th
</t>
        </r>
      </text>
    </comment>
    <comment ref="H29"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 ref="D32" authorId="0">
      <text>
        <r>
          <rPr>
            <b/>
            <sz val="9"/>
            <color indexed="81"/>
            <rFont val="Tahoma"/>
            <family val="2"/>
          </rPr>
          <t>Define your new habit in terms of a precise behavior.  The more precise the better.
• Behaviors are easier to influence
• Behaviors are actionable
• Behaviors are easier to measure. It’s clear if you did it or not
• Consistent behavior leads to attitude change
eg. Establish one night a week as my personal night and go home early
eg. Stop working on Sundays including no emails and business calls
eg. Reduce my travel to less than 15 days in any month</t>
        </r>
      </text>
    </comment>
    <comment ref="F32" authorId="0">
      <text>
        <r>
          <rPr>
            <b/>
            <sz val="9"/>
            <color indexed="81"/>
            <rFont val="Tahoma"/>
            <family val="2"/>
          </rPr>
          <t xml:space="preserve">Next week is too "un-specific". Next week on Monday is more specific. Monday at 8am is even better. 
The timing needs to be very clear when you will do it. You can schedule it in a calendar.
eg. Every Wednesday night. If traveling, do Thursday night
eg. No work from 6am to 8pm every Sunday 
</t>
        </r>
      </text>
    </comment>
    <comment ref="H32" authorId="0">
      <text>
        <r>
          <rPr>
            <b/>
            <sz val="9"/>
            <color indexed="81"/>
            <rFont val="Tahoma"/>
            <family val="2"/>
          </rPr>
          <t>Set the bar low!
The mindset, “I will do my best” is not good enough.
The mindset must be, “I will do it, no matter what, no excuses.”
Is your MBTA plan absolutely achievable?
If not, set it lower.</t>
        </r>
      </text>
    </comment>
  </commentList>
</comments>
</file>

<file path=xl/sharedStrings.xml><?xml version="1.0" encoding="utf-8"?>
<sst xmlns="http://schemas.openxmlformats.org/spreadsheetml/2006/main" count="323" uniqueCount="195">
  <si>
    <t>Top 3</t>
  </si>
  <si>
    <t>Choose</t>
  </si>
  <si>
    <t>Name</t>
  </si>
  <si>
    <t>Date</t>
  </si>
  <si>
    <t>Working with people</t>
  </si>
  <si>
    <t>Teaching, developing, influencing people</t>
  </si>
  <si>
    <t>Leading people, organizations, projects, direction</t>
  </si>
  <si>
    <t>Recruiting people</t>
  </si>
  <si>
    <t>Independent activity, doing things alone, personal time</t>
  </si>
  <si>
    <t xml:space="preserve">Strategizing, visioning, focus on future </t>
  </si>
  <si>
    <t>Learning, curiosity, intellectual skills</t>
  </si>
  <si>
    <t>Forecasting, predicting, seeing trends &amp; patterns</t>
  </si>
  <si>
    <t>Creating, developing, designing, building, decorating</t>
  </si>
  <si>
    <t xml:space="preserve">Adapting, improving, repairing </t>
  </si>
  <si>
    <t xml:space="preserve">Analyzing, technical thinking, working with #’s </t>
  </si>
  <si>
    <t>Researching, seeking, gathering, studying</t>
  </si>
  <si>
    <t>Writing, composing, creating, recording</t>
  </si>
  <si>
    <t xml:space="preserve">Performing, acting, public  speaking,  music, dancing </t>
  </si>
  <si>
    <t>Taking action, implementing, executing</t>
  </si>
  <si>
    <t xml:space="preserve">Target oriented, getting results, achieving things </t>
  </si>
  <si>
    <t>Athletics, physical, exertion</t>
  </si>
  <si>
    <t xml:space="preserve">Perseverance </t>
  </si>
  <si>
    <t xml:space="preserve">Traveling </t>
  </si>
  <si>
    <t xml:space="preserve">Food related: eating, cooking, preparing </t>
  </si>
  <si>
    <t>Organizing, administration, coordinating, planning</t>
  </si>
  <si>
    <t>Networking, connecting people, meeting others</t>
  </si>
  <si>
    <t xml:space="preserve">©Asia Executive Resource Ltd. </t>
  </si>
  <si>
    <t>Who</t>
  </si>
  <si>
    <t>What</t>
  </si>
  <si>
    <t>Where</t>
  </si>
  <si>
    <t>When</t>
  </si>
  <si>
    <t>Financial goals</t>
  </si>
  <si>
    <t>Fitness/health</t>
  </si>
  <si>
    <t>Relationships</t>
  </si>
  <si>
    <t>Missing</t>
  </si>
  <si>
    <t>#1 priority</t>
  </si>
  <si>
    <t>#2 priority</t>
  </si>
  <si>
    <t>#3 priority</t>
  </si>
  <si>
    <t>Work-life balance issues</t>
  </si>
  <si>
    <t>Top passion not a strength</t>
  </si>
  <si>
    <t>Top strength not a passion</t>
  </si>
  <si>
    <t>&amp;</t>
  </si>
  <si>
    <t>strength</t>
  </si>
  <si>
    <t>no</t>
  </si>
  <si>
    <t>limit</t>
  </si>
  <si>
    <t>passion</t>
  </si>
  <si>
    <t xml:space="preserve">not </t>
  </si>
  <si>
    <t>not</t>
  </si>
  <si>
    <t>strong</t>
  </si>
  <si>
    <t>to repair</t>
  </si>
  <si>
    <t>Most important to me</t>
  </si>
  <si>
    <t>Negotiating, selling</t>
  </si>
  <si>
    <t>Negotiating, buying</t>
  </si>
  <si>
    <t>Elements</t>
  </si>
  <si>
    <t>Goals</t>
  </si>
  <si>
    <t>Having an impact on people, organizations, society</t>
  </si>
  <si>
    <t>Instructions</t>
  </si>
  <si>
    <t xml:space="preserve">1. Look at the elements in column A and place an “x” if it’s a strong passion in column B </t>
  </si>
  <si>
    <r>
      <t xml:space="preserve">    or a strong strength in column C.  There is </t>
    </r>
    <r>
      <rPr>
        <b/>
        <i/>
        <sz val="10"/>
        <color indexed="8"/>
        <rFont val="Calibri"/>
        <family val="2"/>
      </rPr>
      <t>no limit, so check as many as you want.</t>
    </r>
  </si>
  <si>
    <r>
      <t xml:space="preserve">2. It’s important </t>
    </r>
    <r>
      <rPr>
        <b/>
        <i/>
        <sz val="10"/>
        <color indexed="8"/>
        <rFont val="Calibri"/>
        <family val="2"/>
      </rPr>
      <t>not</t>
    </r>
    <r>
      <rPr>
        <sz val="10"/>
        <color indexed="8"/>
        <rFont val="Calibri"/>
        <family val="2"/>
      </rPr>
      <t xml:space="preserve"> to compare your strengths against others. There's always people who are better than you.</t>
    </r>
  </si>
  <si>
    <r>
      <t xml:space="preserve">3. In column D choose the </t>
    </r>
    <r>
      <rPr>
        <b/>
        <i/>
        <sz val="10"/>
        <color indexed="8"/>
        <rFont val="Calibri"/>
        <family val="2"/>
      </rPr>
      <t>top 3</t>
    </r>
    <r>
      <rPr>
        <sz val="10"/>
        <color indexed="8"/>
        <rFont val="Calibri"/>
        <family val="2"/>
      </rPr>
      <t xml:space="preserve"> elements that are </t>
    </r>
    <r>
      <rPr>
        <b/>
        <i/>
        <sz val="10"/>
        <color indexed="8"/>
        <rFont val="Calibri"/>
        <family val="2"/>
      </rPr>
      <t xml:space="preserve">both </t>
    </r>
    <r>
      <rPr>
        <sz val="10"/>
        <color indexed="8"/>
        <rFont val="Calibri"/>
        <family val="2"/>
      </rPr>
      <t>your strengths and passions</t>
    </r>
  </si>
  <si>
    <r>
      <t xml:space="preserve">Name                                       </t>
    </r>
    <r>
      <rPr>
        <sz val="11"/>
        <color theme="1"/>
        <rFont val="宋体"/>
        <family val="2"/>
        <scheme val="minor"/>
      </rPr>
      <t xml:space="preserve"> A</t>
    </r>
  </si>
  <si>
    <t>B</t>
  </si>
  <si>
    <t xml:space="preserve">C </t>
  </si>
  <si>
    <t>D</t>
  </si>
  <si>
    <t>E</t>
  </si>
  <si>
    <t>F</t>
  </si>
  <si>
    <t>only 1</t>
  </si>
  <si>
    <t>Serving clients, helping, assisting, followership</t>
  </si>
  <si>
    <t>6. Use the drop down boxes for direction and examples</t>
  </si>
  <si>
    <r>
      <rPr>
        <b/>
        <sz val="10"/>
        <color indexed="10"/>
        <rFont val="Calibri"/>
        <family val="2"/>
      </rPr>
      <t>Top 3</t>
    </r>
    <r>
      <rPr>
        <b/>
        <sz val="10"/>
        <color indexed="8"/>
        <rFont val="Calibri"/>
        <family val="2"/>
      </rPr>
      <t xml:space="preserve"> passions and strengths</t>
    </r>
  </si>
  <si>
    <r>
      <t xml:space="preserve">4. In column E, choose </t>
    </r>
    <r>
      <rPr>
        <b/>
        <i/>
        <sz val="10"/>
        <color indexed="8"/>
        <rFont val="Calibri"/>
        <family val="2"/>
      </rPr>
      <t>only 1</t>
    </r>
    <r>
      <rPr>
        <sz val="10"/>
        <color indexed="8"/>
        <rFont val="Calibri"/>
        <family val="2"/>
      </rPr>
      <t xml:space="preserve"> top passion that is </t>
    </r>
    <r>
      <rPr>
        <b/>
        <i/>
        <sz val="10"/>
        <color indexed="8"/>
        <rFont val="Calibri"/>
        <family val="2"/>
      </rPr>
      <t>not</t>
    </r>
    <r>
      <rPr>
        <sz val="10"/>
        <color indexed="8"/>
        <rFont val="Calibri"/>
        <family val="2"/>
      </rPr>
      <t xml:space="preserve"> a strength</t>
    </r>
  </si>
  <si>
    <t xml:space="preserve">Communicating: sharing, conveying </t>
  </si>
  <si>
    <t>Step 1. DNA elements</t>
  </si>
  <si>
    <t>Facilitating, servicing clients, helping, aiding, assisting</t>
  </si>
  <si>
    <t>Other</t>
  </si>
  <si>
    <t xml:space="preserve">    Look at it relative to yourself.</t>
  </si>
  <si>
    <t>Step 1. elements</t>
  </si>
  <si>
    <t>Description</t>
  </si>
  <si>
    <t>Results</t>
  </si>
  <si>
    <t>Identify your strengths</t>
  </si>
  <si>
    <t>Identify your passions</t>
  </si>
  <si>
    <t>Identify key strengths/passions</t>
  </si>
  <si>
    <t xml:space="preserve">For each of your 5 key elements </t>
  </si>
  <si>
    <t xml:space="preserve">   List who, what, where, when for more specifics</t>
  </si>
  <si>
    <t xml:space="preserve">   Finance</t>
  </si>
  <si>
    <t xml:space="preserve">   Fitness and health</t>
  </si>
  <si>
    <t xml:space="preserve">   Work-life balance</t>
  </si>
  <si>
    <t>Identify goals &amp; priorities in the important areas of everyone's life</t>
  </si>
  <si>
    <t xml:space="preserve">   Relationships: importance, missing, those in need of repair</t>
  </si>
  <si>
    <t>Exercises</t>
  </si>
  <si>
    <t>Highly focused elements list of the top 5 elements</t>
  </si>
  <si>
    <t xml:space="preserve">   You will know what you want to do, </t>
  </si>
  <si>
    <t xml:space="preserve">   with whom you want to do it,</t>
  </si>
  <si>
    <t xml:space="preserve">   where you would like to do it,</t>
  </si>
  <si>
    <t xml:space="preserve">   when you want to do it.</t>
  </si>
  <si>
    <t xml:space="preserve">   finance, fitness/health, relationships, work-life balance</t>
  </si>
  <si>
    <t>You will discover your top 3 strengths and passions</t>
  </si>
  <si>
    <t>You will discover your 1 top passion that is not a strength</t>
  </si>
  <si>
    <t>You will discover your 1 top strength that is not a passion</t>
  </si>
  <si>
    <t>We will focus on these  5 key elements to build your dream</t>
  </si>
  <si>
    <t>You will have specific priorities, goals and dates for your important</t>
  </si>
  <si>
    <t xml:space="preserve">   For each of your 5 key elements</t>
  </si>
  <si>
    <t xml:space="preserve">   For the areas that are important in everyone's life</t>
  </si>
  <si>
    <t xml:space="preserve">   for each of your 5 key elements</t>
  </si>
  <si>
    <t xml:space="preserve">   for each of the important areas of your life</t>
  </si>
  <si>
    <t xml:space="preserve">   you make effective career choices</t>
  </si>
  <si>
    <t>You will have an effective decision matrix to help</t>
  </si>
  <si>
    <t xml:space="preserve">   point you in the right direction</t>
  </si>
  <si>
    <t xml:space="preserve">   you prioritize the more important tasks</t>
  </si>
  <si>
    <t>The Dream and Achieve process to discover passion and live your dream</t>
  </si>
  <si>
    <t xml:space="preserve">   Develop new habits</t>
  </si>
  <si>
    <t>Utilize my 12 years of coaching successful executives to effectively</t>
  </si>
  <si>
    <t xml:space="preserve">   Break old bad habits</t>
  </si>
  <si>
    <t xml:space="preserve">   Identify practical actions to take</t>
  </si>
  <si>
    <t xml:space="preserve">You will have a highly effective technique </t>
  </si>
  <si>
    <t xml:space="preserve">   to really do what you set out to do</t>
  </si>
  <si>
    <t xml:space="preserve">You can also sign up for individualized coaching from one of our expert coaches:            </t>
  </si>
  <si>
    <t>go to the lancetanaka.com calendar to join us</t>
  </si>
  <si>
    <t>go to the lancetanaka.com store for help</t>
  </si>
  <si>
    <t>We will send you reminders and tips along the way</t>
  </si>
  <si>
    <t>Start with Step 1. and Step 2a. on the below worksheet tabs</t>
  </si>
  <si>
    <t>Step 2a. worksheet</t>
  </si>
  <si>
    <t>Step 3. MBTA</t>
  </si>
  <si>
    <t>Target dates</t>
  </si>
  <si>
    <t>For help, check out L Tanaka case study and the Dream and Achieve video</t>
  </si>
  <si>
    <t>Fill in 1-24 to identify more specifics. Use the drop down boxes for direction</t>
  </si>
  <si>
    <r>
      <t xml:space="preserve">5. In column F, choose </t>
    </r>
    <r>
      <rPr>
        <b/>
        <i/>
        <sz val="10"/>
        <color indexed="8"/>
        <rFont val="Calibri"/>
        <family val="2"/>
      </rPr>
      <t xml:space="preserve">only 1 </t>
    </r>
    <r>
      <rPr>
        <sz val="10"/>
        <color indexed="8"/>
        <rFont val="Calibri"/>
        <family val="2"/>
      </rPr>
      <t>top</t>
    </r>
    <r>
      <rPr>
        <b/>
        <i/>
        <sz val="10"/>
        <color indexed="8"/>
        <rFont val="Calibri"/>
        <family val="2"/>
      </rPr>
      <t xml:space="preserve"> </t>
    </r>
    <r>
      <rPr>
        <sz val="10"/>
        <color indexed="8"/>
        <rFont val="Calibri"/>
        <family val="2"/>
      </rPr>
      <t xml:space="preserve">strength that is </t>
    </r>
    <r>
      <rPr>
        <b/>
        <i/>
        <sz val="10"/>
        <color indexed="8"/>
        <rFont val="Calibri"/>
        <family val="2"/>
      </rPr>
      <t>not</t>
    </r>
    <r>
      <rPr>
        <sz val="10"/>
        <color indexed="8"/>
        <rFont val="Calibri"/>
        <family val="2"/>
      </rPr>
      <t xml:space="preserve"> a passion</t>
    </r>
  </si>
  <si>
    <t>For help, check out L Tanaka case study or sign up for an experienced DNA coach in the Lancetanaka.com store</t>
  </si>
  <si>
    <t>18-19. Write in your fitness/health priorities in columns C - E</t>
  </si>
  <si>
    <t>20-22. Write in your relationship priorities in columns C - G</t>
  </si>
  <si>
    <t>23-24. Write in your work-life balance top 2 priorities in columns C - E</t>
  </si>
  <si>
    <t>Step 2c. Action</t>
  </si>
  <si>
    <t>Step 2b. career choice</t>
  </si>
  <si>
    <t>Step 2a. DNA worksheet</t>
  </si>
  <si>
    <t xml:space="preserve">Join our live workshops to help you through Steps 2c &amp; 3:                                              </t>
  </si>
  <si>
    <t>Develop specific actions you can take in the next 3 months</t>
  </si>
  <si>
    <t>Develop specific actions you can take in the next 3 days</t>
  </si>
  <si>
    <t>Make better career choices by comparing your options regarding</t>
  </si>
  <si>
    <t xml:space="preserve">   Your 5 key elements</t>
  </si>
  <si>
    <t xml:space="preserve">   Finance goals</t>
  </si>
  <si>
    <t xml:space="preserve">   Fitness and health goals</t>
  </si>
  <si>
    <t>You will have a career decision matrix</t>
  </si>
  <si>
    <t>16-17. Write in your financial goals, dates in columns C - E</t>
  </si>
  <si>
    <t>You will have an action plan to implement over the next 3 days</t>
  </si>
  <si>
    <r>
      <t xml:space="preserve">If you want to discover who you are, what and who's important to you, your strengths and passions, do </t>
    </r>
    <r>
      <rPr>
        <b/>
        <sz val="11"/>
        <color indexed="8"/>
        <rFont val="Calibri"/>
        <family val="2"/>
      </rPr>
      <t>Steps 1 and 2a</t>
    </r>
  </si>
  <si>
    <r>
      <t xml:space="preserve">If you need to make some important career decisions, move on to </t>
    </r>
    <r>
      <rPr>
        <b/>
        <sz val="11"/>
        <color indexed="8"/>
        <rFont val="Calibri"/>
        <family val="2"/>
      </rPr>
      <t>Step 2b</t>
    </r>
  </si>
  <si>
    <r>
      <t xml:space="preserve">If you want to identify next steps/actions to take, move on to </t>
    </r>
    <r>
      <rPr>
        <b/>
        <sz val="11"/>
        <color indexed="8"/>
        <rFont val="Calibri"/>
        <family val="2"/>
      </rPr>
      <t>Step 2c</t>
    </r>
  </si>
  <si>
    <r>
      <t xml:space="preserve">Overview: </t>
    </r>
    <r>
      <rPr>
        <sz val="11"/>
        <color theme="1"/>
        <rFont val="宋体"/>
        <family val="2"/>
        <scheme val="minor"/>
      </rPr>
      <t>You don’t have to do all the Steps now to get on the path towards achieving your dream</t>
    </r>
  </si>
  <si>
    <r>
      <t xml:space="preserve">If you want to break an old habit or create a new one, go to </t>
    </r>
    <r>
      <rPr>
        <b/>
        <sz val="11"/>
        <color indexed="8"/>
        <rFont val="Calibri"/>
        <family val="2"/>
      </rPr>
      <t>Step 3</t>
    </r>
  </si>
  <si>
    <t>1-5. The top 3 passions/strengths from the Step 1 elements column D are on A-15, 17, 19. Identify who, what, where &amp; when for each passion/strength in columns C - I</t>
  </si>
  <si>
    <t>6-10. Your top passion that is not a strength from the Step 1 elements column E is on A-22. Identify who, what, where &amp; when for each passion/strength in columns C - I</t>
  </si>
  <si>
    <t>11-15. Your top strength that is not a passion from the Step 1 elements column F is on A-25. Identify who, what, where &amp; when for each passion/strength in columns C - I</t>
  </si>
  <si>
    <t>Step 2b. DNA career choice</t>
  </si>
  <si>
    <t>1. When faced with difficult decisions, write the various options in D - J10</t>
  </si>
  <si>
    <t>2. Evaluate each option by your elements in column B, rank 1-5 in each box, 5 being the highest</t>
  </si>
  <si>
    <t>3. Highlight the boxes with the highest rating amongst the options for each element</t>
  </si>
  <si>
    <t>4. Print it out and see which options give you most of your key elements</t>
  </si>
  <si>
    <t>Option 1</t>
  </si>
  <si>
    <t>Option 2</t>
  </si>
  <si>
    <t>Option 3</t>
  </si>
  <si>
    <t>Option 4</t>
  </si>
  <si>
    <t>who</t>
  </si>
  <si>
    <t>what</t>
  </si>
  <si>
    <t>where</t>
  </si>
  <si>
    <t>when</t>
  </si>
  <si>
    <t>Finance</t>
  </si>
  <si>
    <t>goal</t>
  </si>
  <si>
    <t>Health</t>
  </si>
  <si>
    <t>priority</t>
  </si>
  <si>
    <t>missing</t>
  </si>
  <si>
    <t>repair</t>
  </si>
  <si>
    <t>Average rating</t>
  </si>
  <si>
    <t>Lance Tanaka</t>
  </si>
  <si>
    <t>Step 2c. DNA action</t>
  </si>
  <si>
    <t>3. Now go to your calendar and schedule the 3 day action plans from column E</t>
  </si>
  <si>
    <r>
      <t xml:space="preserve">1. In column C, fill in actions you can do during the next 3 </t>
    </r>
    <r>
      <rPr>
        <b/>
        <i/>
        <sz val="10"/>
        <color rgb="FFFF0000"/>
        <rFont val="宋体"/>
        <family val="2"/>
        <scheme val="minor"/>
      </rPr>
      <t>months</t>
    </r>
    <r>
      <rPr>
        <sz val="10"/>
        <color rgb="FFFF0000"/>
        <rFont val="宋体"/>
        <family val="2"/>
        <scheme val="minor"/>
      </rPr>
      <t xml:space="preserve"> </t>
    </r>
    <r>
      <rPr>
        <sz val="10"/>
        <color theme="1"/>
        <rFont val="宋体"/>
        <family val="2"/>
        <scheme val="minor"/>
      </rPr>
      <t>to get more of the column B elements into your life right now &amp; get you closer to your dream</t>
    </r>
  </si>
  <si>
    <r>
      <t>2. In column E, fill in actions you can do during the next 3</t>
    </r>
    <r>
      <rPr>
        <b/>
        <sz val="10"/>
        <color theme="1"/>
        <rFont val="宋体"/>
        <family val="2"/>
        <scheme val="minor"/>
      </rPr>
      <t xml:space="preserve"> </t>
    </r>
    <r>
      <rPr>
        <b/>
        <i/>
        <sz val="10"/>
        <color rgb="FFFF0000"/>
        <rFont val="宋体"/>
        <family val="2"/>
        <scheme val="minor"/>
      </rPr>
      <t>days</t>
    </r>
    <r>
      <rPr>
        <sz val="10"/>
        <color theme="1"/>
        <rFont val="宋体"/>
        <family val="2"/>
        <scheme val="minor"/>
      </rPr>
      <t xml:space="preserve"> to get more of the column B elements into your life right now &amp; get you closer to your dream</t>
    </r>
  </si>
  <si>
    <r>
      <t xml:space="preserve">Actions you can do during the next 3 </t>
    </r>
    <r>
      <rPr>
        <b/>
        <sz val="10"/>
        <color rgb="FFFF0000"/>
        <rFont val="宋体"/>
        <family val="2"/>
        <scheme val="minor"/>
      </rPr>
      <t>months</t>
    </r>
  </si>
  <si>
    <r>
      <t xml:space="preserve">Actions you can do during the next 3 </t>
    </r>
    <r>
      <rPr>
        <b/>
        <sz val="10"/>
        <color rgb="FFFF0000"/>
        <rFont val="宋体"/>
        <family val="2"/>
        <scheme val="minor"/>
      </rPr>
      <t>days</t>
    </r>
  </si>
  <si>
    <t>Step 3. MBTA exercise</t>
  </si>
  <si>
    <t>Fill in 1-21 and use the drop down boxes for direction to bring more of your strengths/passions into your daily life</t>
  </si>
  <si>
    <t>Check out the MBTA video</t>
  </si>
  <si>
    <t xml:space="preserve">Action </t>
    <phoneticPr fontId="6" type="noConversion"/>
  </si>
  <si>
    <t xml:space="preserve">Precise Behavior </t>
    <phoneticPr fontId="6" type="noConversion"/>
  </si>
  <si>
    <t>Specific timing</t>
  </si>
  <si>
    <t>Achievable ?</t>
    <phoneticPr fontId="6" type="noConversion"/>
  </si>
  <si>
    <t>Clarify my dream</t>
  </si>
  <si>
    <t>Continue the DNA exercise process to discovery</t>
  </si>
  <si>
    <t>Continue Step 2c action plan</t>
  </si>
  <si>
    <t>Financial Goals</t>
  </si>
  <si>
    <t>Fitness/Health</t>
  </si>
  <si>
    <t xml:space="preserve">Relationships </t>
    <phoneticPr fontId="6" type="noConversion"/>
  </si>
  <si>
    <t xml:space="preserve">Work-life balance issues </t>
    <phoneticPr fontId="6" type="noConversion"/>
  </si>
  <si>
    <t>x</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</si>
</sst>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5" x14ac:knownFonts="1">
    <font>
      <sz val="11"/>
      <color theme="1"/>
      <name val="宋体"/>
      <family val="2"/>
      <scheme val="minor"/>
    </font>
    <font>
      <sz val="10"/>
      <color indexed="8"/>
      <name val="Calibri"/>
      <family val="2"/>
    </font>
    <font>
      <sz val="10"/>
      <color indexed="8"/>
      <name val="Calibri"/>
      <family val="2"/>
    </font>
    <font>
      <sz val="8"/>
      <color indexed="8"/>
      <name val="Calibri"/>
      <family val="2"/>
    </font>
    <font>
      <b/>
      <sz val="9"/>
      <color indexed="81"/>
      <name val="Tahoma"/>
      <family val="2"/>
    </font>
    <font>
      <sz val="9"/>
      <name val="Calibri"/>
      <family val="3"/>
      <charset val="136"/>
    </font>
    <font>
      <sz val="10"/>
      <color indexed="8"/>
      <name val="Calibri"/>
      <family val="2"/>
    </font>
    <font>
      <b/>
      <sz val="10"/>
      <color indexed="8"/>
      <name val="Calibri"/>
      <family val="2"/>
    </font>
    <font>
      <sz val="10"/>
      <color indexed="8"/>
      <name val="Calibri"/>
      <family val="2"/>
    </font>
    <font>
      <sz val="10"/>
      <name val="Calibri"/>
      <family val="2"/>
    </font>
    <font>
      <b/>
      <sz val="11"/>
      <color indexed="8"/>
      <name val="Calibri"/>
      <family val="2"/>
    </font>
    <font>
      <b/>
      <sz val="10"/>
      <color indexed="8"/>
      <name val="Calibri"/>
      <family val="2"/>
    </font>
    <font>
      <b/>
      <sz val="11"/>
      <color indexed="8"/>
      <name val="Calibri"/>
      <family val="2"/>
    </font>
    <font>
      <b/>
      <i/>
      <sz val="10"/>
      <color indexed="8"/>
      <name val="Calibri"/>
      <family val="2"/>
    </font>
    <font>
      <b/>
      <u/>
      <sz val="11"/>
      <color indexed="8"/>
      <name val="Calibri"/>
      <family val="2"/>
    </font>
    <font>
      <b/>
      <sz val="10"/>
      <color indexed="10"/>
      <name val="Calibri"/>
      <family val="2"/>
    </font>
    <font>
      <b/>
      <sz val="11"/>
      <name val="Calibri"/>
      <family val="2"/>
    </font>
    <font>
      <sz val="11"/>
      <name val="Calibri"/>
      <family val="2"/>
    </font>
    <font>
      <sz val="11"/>
      <color indexed="60"/>
      <name val="Calibri"/>
      <family val="2"/>
    </font>
    <font>
      <sz val="11"/>
      <color indexed="8"/>
      <name val="Wingdings"/>
      <charset val="2"/>
    </font>
    <font>
      <sz val="9"/>
      <name val="Calibri"/>
      <family val="3"/>
      <charset val="134"/>
    </font>
    <font>
      <b/>
      <sz val="11"/>
      <color theme="1"/>
      <name val="宋体"/>
      <family val="2"/>
      <scheme val="minor"/>
    </font>
    <font>
      <sz val="10"/>
      <color theme="1"/>
      <name val="宋体"/>
      <family val="2"/>
      <scheme val="minor"/>
    </font>
    <font>
      <b/>
      <sz val="10"/>
      <color theme="1"/>
      <name val="Calibri"/>
      <family val="2"/>
    </font>
    <font>
      <b/>
      <sz val="10"/>
      <color theme="1"/>
      <name val="宋体"/>
      <family val="2"/>
      <scheme val="minor"/>
    </font>
    <font>
      <b/>
      <sz val="10"/>
      <color rgb="FFFF0000"/>
      <name val="宋体"/>
      <family val="2"/>
      <scheme val="minor"/>
    </font>
    <font>
      <sz val="10"/>
      <color theme="1"/>
      <name val="Calibri"/>
      <family val="2"/>
    </font>
    <font>
      <sz val="8"/>
      <color theme="1"/>
      <name val="Calibri"/>
      <family val="2"/>
    </font>
    <font>
      <b/>
      <sz val="11"/>
      <color theme="1"/>
      <name val="Calibri"/>
      <family val="2"/>
    </font>
    <font>
      <b/>
      <i/>
      <sz val="10"/>
      <color rgb="FFFF0000"/>
      <name val="宋体"/>
      <family val="2"/>
      <scheme val="minor"/>
    </font>
    <font>
      <sz val="10"/>
      <color rgb="FFFF0000"/>
      <name val="宋体"/>
      <family val="2"/>
      <scheme val="minor"/>
    </font>
    <font>
      <sz val="12"/>
      <color rgb="FF1F497D"/>
      <name val="宋体"/>
      <family val="2"/>
      <scheme val="minor"/>
    </font>
    <font>
      <u/>
      <sz val="10"/>
      <color theme="1"/>
      <name val="Calibri"/>
      <family val="2"/>
    </font>
    <font>
      <sz val="9"/>
      <color indexed="81"/>
      <name val="Tahoma"/>
      <family val="2"/>
    </font>
    <font>
      <sz val="9"/>
      <name val="宋体"/>
      <family val="3"/>
      <charset val="134"/>
      <scheme val="minor"/>
    </font>
  </fonts>
  <fills count="7">
    <fill>
      <patternFill patternType="none"/>
    </fill>
    <fill>
      <patternFill patternType="gray125"/>
    </fill>
    <fill>
      <patternFill patternType="solid">
        <fgColor indexed="26"/>
        <bgColor indexed="64"/>
      </patternFill>
    </fill>
    <fill>
      <patternFill patternType="solid">
        <fgColor indexed="13"/>
        <bgColor indexed="64"/>
      </patternFill>
    </fill>
    <fill>
      <patternFill patternType="solid">
        <fgColor indexed="43"/>
        <bgColor indexed="64"/>
      </patternFill>
    </fill>
    <fill>
      <patternFill patternType="solid">
        <fgColor indexed="31"/>
        <bgColor indexed="64"/>
      </patternFill>
    </fill>
    <fill>
      <patternFill patternType="solid">
        <fgColor rgb="FFFFFFC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28">
    <xf numFmtId="0" fontId="0" fillId="0" borderId="0" xfId="0"/>
    <xf numFmtId="0" fontId="1" fillId="0" borderId="0" xfId="0" applyFont="1"/>
    <xf numFmtId="0" fontId="6" fillId="0" borderId="0" xfId="0" applyFont="1"/>
    <xf numFmtId="0" fontId="6" fillId="0" borderId="0" xfId="0" applyFont="1" applyBorder="1"/>
    <xf numFmtId="0" fontId="0" fillId="0" borderId="0" xfId="0" applyBorder="1"/>
    <xf numFmtId="0" fontId="1" fillId="0" borderId="0" xfId="0" applyFont="1" applyBorder="1"/>
    <xf numFmtId="0" fontId="1" fillId="0" borderId="0" xfId="0" applyFont="1" applyBorder="1" applyProtection="1">
      <protection locked="0"/>
    </xf>
    <xf numFmtId="0" fontId="6" fillId="0" borderId="0" xfId="0" applyFont="1" applyProtection="1">
      <protection locked="0"/>
    </xf>
    <xf numFmtId="0" fontId="1" fillId="2" borderId="1" xfId="0" applyFont="1" applyFill="1" applyBorder="1" applyProtection="1">
      <protection locked="0"/>
    </xf>
    <xf numFmtId="14" fontId="1" fillId="2" borderId="1" xfId="0" applyNumberFormat="1" applyFont="1" applyFill="1" applyBorder="1" applyProtection="1">
      <protection locked="0"/>
    </xf>
    <xf numFmtId="14" fontId="1" fillId="2" borderId="2" xfId="0" applyNumberFormat="1" applyFont="1" applyFill="1" applyBorder="1" applyProtection="1">
      <protection locked="0"/>
    </xf>
    <xf numFmtId="0" fontId="10" fillId="0" borderId="0" xfId="0" applyFont="1" applyProtection="1"/>
    <xf numFmtId="0" fontId="0" fillId="0" borderId="0" xfId="0" applyProtection="1"/>
    <xf numFmtId="0" fontId="12" fillId="0" borderId="0" xfId="0" applyFont="1" applyFill="1" applyBorder="1" applyAlignment="1" applyProtection="1">
      <alignment horizontal="left" vertical="center" readingOrder="1"/>
    </xf>
    <xf numFmtId="0" fontId="1" fillId="0" borderId="0" xfId="0" applyFont="1" applyAlignment="1" applyProtection="1">
      <alignment vertical="center"/>
    </xf>
    <xf numFmtId="0" fontId="1" fillId="0" borderId="0" xfId="0" applyFont="1" applyAlignment="1" applyProtection="1">
      <alignment horizontal="left" vertical="center"/>
    </xf>
    <xf numFmtId="0" fontId="1" fillId="0" borderId="0" xfId="0" applyFont="1" applyProtection="1"/>
    <xf numFmtId="14" fontId="0" fillId="0" borderId="0" xfId="0" applyNumberFormat="1" applyBorder="1" applyProtection="1"/>
    <xf numFmtId="0" fontId="0" fillId="0" borderId="0" xfId="0" applyBorder="1" applyProtection="1"/>
    <xf numFmtId="0" fontId="7" fillId="0" borderId="0" xfId="0" applyFont="1" applyProtection="1"/>
    <xf numFmtId="0" fontId="0" fillId="0" borderId="0" xfId="0" applyAlignment="1" applyProtection="1">
      <alignment horizontal="center"/>
    </xf>
    <xf numFmtId="0" fontId="1" fillId="0" borderId="3" xfId="0" applyFont="1" applyBorder="1" applyAlignment="1" applyProtection="1">
      <alignment horizontal="center"/>
    </xf>
    <xf numFmtId="0" fontId="1" fillId="3" borderId="3" xfId="0" applyFont="1" applyFill="1" applyBorder="1" applyAlignment="1" applyProtection="1">
      <alignment horizontal="center"/>
    </xf>
    <xf numFmtId="0" fontId="1" fillId="4" borderId="3" xfId="0" applyFont="1" applyFill="1" applyBorder="1" applyAlignment="1" applyProtection="1">
      <alignment horizontal="center"/>
    </xf>
    <xf numFmtId="0" fontId="1" fillId="2" borderId="3" xfId="0" applyFont="1" applyFill="1" applyBorder="1" applyAlignment="1" applyProtection="1">
      <alignment horizontal="center"/>
    </xf>
    <xf numFmtId="0" fontId="1" fillId="0" borderId="0" xfId="0" applyFont="1" applyAlignment="1" applyProtection="1">
      <alignment horizontal="left" vertical="top"/>
    </xf>
    <xf numFmtId="0" fontId="7" fillId="0" borderId="4" xfId="0" applyFont="1" applyBorder="1" applyAlignment="1" applyProtection="1">
      <alignment horizontal="center"/>
    </xf>
    <xf numFmtId="0" fontId="7" fillId="3" borderId="4" xfId="0" applyFont="1" applyFill="1" applyBorder="1" applyAlignment="1" applyProtection="1">
      <alignment horizontal="center"/>
    </xf>
    <xf numFmtId="0" fontId="7" fillId="4" borderId="4" xfId="0" applyFont="1" applyFill="1" applyBorder="1" applyAlignment="1" applyProtection="1">
      <alignment horizontal="center"/>
    </xf>
    <xf numFmtId="0" fontId="7" fillId="2" borderId="4" xfId="0" applyFont="1" applyFill="1" applyBorder="1" applyAlignment="1" applyProtection="1">
      <alignment horizontal="center"/>
    </xf>
    <xf numFmtId="0" fontId="1" fillId="3" borderId="4" xfId="0" applyFont="1" applyFill="1" applyBorder="1" applyAlignment="1" applyProtection="1">
      <alignment horizontal="center"/>
    </xf>
    <xf numFmtId="0" fontId="1" fillId="4" borderId="4" xfId="0" applyFont="1" applyFill="1" applyBorder="1" applyAlignment="1" applyProtection="1">
      <alignment horizontal="center"/>
    </xf>
    <xf numFmtId="0" fontId="1" fillId="2" borderId="4" xfId="0" applyFont="1" applyFill="1" applyBorder="1" applyAlignment="1" applyProtection="1">
      <alignment horizontal="center"/>
    </xf>
    <xf numFmtId="0" fontId="1" fillId="0" borderId="4" xfId="0" applyFont="1" applyBorder="1" applyAlignment="1" applyProtection="1">
      <alignment horizontal="center"/>
    </xf>
    <xf numFmtId="0" fontId="14" fillId="0" borderId="0" xfId="0" applyFont="1" applyProtection="1"/>
    <xf numFmtId="0" fontId="1" fillId="0" borderId="5" xfId="0" applyFont="1" applyBorder="1" applyAlignment="1" applyProtection="1">
      <alignment horizontal="center"/>
    </xf>
    <xf numFmtId="0" fontId="1" fillId="3" borderId="5" xfId="0" applyFont="1" applyFill="1" applyBorder="1" applyAlignment="1" applyProtection="1">
      <alignment horizontal="center"/>
    </xf>
    <xf numFmtId="0" fontId="1" fillId="4" borderId="5" xfId="0" applyFont="1" applyFill="1" applyBorder="1" applyAlignment="1" applyProtection="1">
      <alignment horizontal="center"/>
    </xf>
    <xf numFmtId="0" fontId="1" fillId="2" borderId="5" xfId="0" applyFont="1" applyFill="1" applyBorder="1" applyAlignment="1" applyProtection="1">
      <alignment horizontal="center"/>
    </xf>
    <xf numFmtId="0" fontId="2" fillId="0" borderId="0" xfId="0" applyFont="1" applyAlignment="1" applyProtection="1">
      <alignment horizontal="left" vertical="center" readingOrder="1"/>
    </xf>
    <xf numFmtId="0" fontId="2" fillId="0" borderId="0" xfId="0" applyFont="1" applyProtection="1"/>
    <xf numFmtId="0" fontId="3" fillId="0" borderId="0" xfId="0" applyFont="1" applyProtection="1"/>
    <xf numFmtId="0" fontId="1" fillId="0" borderId="1" xfId="0" applyFont="1" applyBorder="1" applyAlignment="1" applyProtection="1">
      <alignment horizontal="center"/>
      <protection locked="0"/>
    </xf>
    <xf numFmtId="0" fontId="0" fillId="0" borderId="1" xfId="0" applyBorder="1" applyProtection="1">
      <protection locked="0"/>
    </xf>
    <xf numFmtId="0" fontId="1" fillId="0" borderId="0" xfId="0" applyFont="1" applyAlignment="1" applyProtection="1">
      <alignment horizontal="right"/>
    </xf>
    <xf numFmtId="0" fontId="1" fillId="0" borderId="0" xfId="0" applyFont="1" applyBorder="1" applyProtection="1"/>
    <xf numFmtId="0" fontId="1" fillId="0" borderId="1" xfId="0" applyNumberFormat="1" applyFont="1" applyBorder="1" applyAlignment="1" applyProtection="1">
      <alignment horizontal="left"/>
    </xf>
    <xf numFmtId="14" fontId="1" fillId="0" borderId="1" xfId="0" applyNumberFormat="1" applyFont="1" applyBorder="1" applyAlignment="1" applyProtection="1">
      <alignment horizontal="left"/>
    </xf>
    <xf numFmtId="0" fontId="1" fillId="0" borderId="0" xfId="0" applyNumberFormat="1" applyFont="1" applyBorder="1" applyProtection="1"/>
    <xf numFmtId="0" fontId="11" fillId="0" borderId="0" xfId="0" applyFont="1" applyProtection="1"/>
    <xf numFmtId="0" fontId="8" fillId="0" borderId="0" xfId="0" applyFont="1" applyBorder="1" applyAlignment="1" applyProtection="1">
      <alignment horizontal="left" vertical="center" readingOrder="1"/>
    </xf>
    <xf numFmtId="0" fontId="6" fillId="0" borderId="0" xfId="0" applyFont="1" applyProtection="1"/>
    <xf numFmtId="14" fontId="1" fillId="0" borderId="0" xfId="0" applyNumberFormat="1" applyFont="1" applyBorder="1" applyProtection="1"/>
    <xf numFmtId="0" fontId="9" fillId="0" borderId="0" xfId="0" applyFont="1" applyFill="1" applyBorder="1" applyProtection="1"/>
    <xf numFmtId="0" fontId="1" fillId="0" borderId="0" xfId="0" applyFont="1" applyAlignment="1" applyProtection="1">
      <alignment horizontal="right"/>
      <protection locked="0"/>
    </xf>
    <xf numFmtId="0" fontId="10" fillId="5" borderId="6" xfId="0" applyFont="1" applyFill="1" applyBorder="1" applyProtection="1"/>
    <xf numFmtId="0" fontId="0" fillId="5" borderId="7" xfId="0" applyFill="1" applyBorder="1" applyProtection="1"/>
    <xf numFmtId="0" fontId="0" fillId="5" borderId="8" xfId="0" applyFill="1" applyBorder="1" applyProtection="1"/>
    <xf numFmtId="0" fontId="0" fillId="0" borderId="3" xfId="0" applyBorder="1" applyProtection="1"/>
    <xf numFmtId="0" fontId="0" fillId="0" borderId="4" xfId="0" applyBorder="1" applyProtection="1"/>
    <xf numFmtId="0" fontId="0" fillId="0" borderId="5" xfId="0" applyBorder="1" applyProtection="1"/>
    <xf numFmtId="0" fontId="16" fillId="5" borderId="9" xfId="0" applyFont="1" applyFill="1" applyBorder="1" applyProtection="1"/>
    <xf numFmtId="0" fontId="17" fillId="5" borderId="10" xfId="0" applyFont="1" applyFill="1" applyBorder="1" applyProtection="1"/>
    <xf numFmtId="0" fontId="18" fillId="5" borderId="11" xfId="0" applyFont="1" applyFill="1" applyBorder="1" applyProtection="1"/>
    <xf numFmtId="0" fontId="16" fillId="5" borderId="12" xfId="0" applyFont="1" applyFill="1" applyBorder="1" applyProtection="1"/>
    <xf numFmtId="0" fontId="17" fillId="5" borderId="13" xfId="0" applyFont="1" applyFill="1" applyBorder="1" applyProtection="1"/>
    <xf numFmtId="0" fontId="18" fillId="5" borderId="14" xfId="0" applyFont="1" applyFill="1" applyBorder="1" applyProtection="1"/>
    <xf numFmtId="0" fontId="0" fillId="0" borderId="15" xfId="0" applyBorder="1" applyProtection="1"/>
    <xf numFmtId="0" fontId="0" fillId="0" borderId="16" xfId="0"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20" xfId="0" applyBorder="1" applyProtection="1"/>
    <xf numFmtId="0" fontId="0" fillId="0" borderId="0" xfId="0" applyFont="1" applyProtection="1"/>
    <xf numFmtId="0" fontId="19" fillId="0" borderId="0" xfId="0" applyFont="1"/>
    <xf numFmtId="0" fontId="1" fillId="0" borderId="1" xfId="0" applyNumberFormat="1" applyFont="1" applyBorder="1" applyAlignment="1" applyProtection="1">
      <alignment horizontal="center"/>
      <protection locked="0"/>
    </xf>
    <xf numFmtId="0" fontId="0" fillId="0" borderId="1" xfId="0" applyNumberFormat="1" applyBorder="1" applyAlignment="1" applyProtection="1">
      <alignment horizontal="center"/>
      <protection locked="0"/>
    </xf>
    <xf numFmtId="0" fontId="1" fillId="0" borderId="0" xfId="0" applyNumberFormat="1" applyFont="1" applyBorder="1" applyAlignment="1" applyProtection="1">
      <alignment horizontal="center"/>
      <protection locked="0"/>
    </xf>
    <xf numFmtId="0" fontId="1" fillId="0" borderId="1" xfId="0" applyFont="1" applyBorder="1" applyAlignment="1" applyProtection="1">
      <alignment horizontal="left" vertical="top"/>
      <protection locked="0"/>
    </xf>
    <xf numFmtId="14" fontId="1" fillId="0" borderId="1" xfId="0" applyNumberFormat="1" applyFont="1" applyBorder="1" applyAlignment="1" applyProtection="1">
      <alignment horizontal="left" vertical="top"/>
      <protection locked="0"/>
    </xf>
    <xf numFmtId="0" fontId="1" fillId="3" borderId="5"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0" borderId="1" xfId="0" applyFont="1" applyFill="1" applyBorder="1" applyProtection="1"/>
    <xf numFmtId="0" fontId="1" fillId="0" borderId="1" xfId="0" applyFont="1" applyFill="1" applyBorder="1" applyAlignment="1" applyProtection="1">
      <alignment horizontal="left" vertical="center" readingOrder="1"/>
    </xf>
    <xf numFmtId="0" fontId="8" fillId="0" borderId="1" xfId="0" applyFont="1" applyFill="1" applyBorder="1" applyAlignment="1" applyProtection="1">
      <alignment horizontal="left" vertical="center" readingOrder="1"/>
    </xf>
    <xf numFmtId="0" fontId="6" fillId="0" borderId="1" xfId="0" applyFont="1" applyFill="1" applyBorder="1" applyProtection="1"/>
    <xf numFmtId="0" fontId="26" fillId="6" borderId="1" xfId="0" applyFont="1" applyFill="1" applyBorder="1" applyProtection="1">
      <protection locked="0"/>
    </xf>
    <xf numFmtId="0" fontId="26" fillId="0" borderId="0" xfId="0" applyFont="1" applyProtection="1"/>
    <xf numFmtId="0" fontId="26" fillId="0" borderId="0" xfId="0" applyFont="1"/>
    <xf numFmtId="0" fontId="22" fillId="0" borderId="0" xfId="0" applyFont="1"/>
    <xf numFmtId="0" fontId="21" fillId="0" borderId="0" xfId="0" applyFont="1"/>
    <xf numFmtId="0" fontId="22" fillId="0" borderId="1" xfId="0" applyFont="1" applyBorder="1" applyAlignment="1">
      <alignment horizontal="left"/>
    </xf>
    <xf numFmtId="14" fontId="22" fillId="0" borderId="0" xfId="0" applyNumberFormat="1" applyFont="1" applyAlignment="1">
      <alignment horizontal="left"/>
    </xf>
    <xf numFmtId="14" fontId="22" fillId="0" borderId="1" xfId="0" applyNumberFormat="1" applyFont="1" applyBorder="1" applyAlignment="1">
      <alignment horizontal="left"/>
    </xf>
    <xf numFmtId="0" fontId="28" fillId="0" borderId="0" xfId="0" applyFont="1"/>
    <xf numFmtId="0" fontId="22" fillId="0" borderId="0" xfId="0" applyFont="1" applyProtection="1">
      <protection locked="0"/>
    </xf>
    <xf numFmtId="0" fontId="23" fillId="0" borderId="0" xfId="0" applyFont="1"/>
    <xf numFmtId="0" fontId="22" fillId="0" borderId="0" xfId="0" applyFont="1" applyBorder="1"/>
    <xf numFmtId="0" fontId="24" fillId="0" borderId="0" xfId="0" applyFont="1"/>
    <xf numFmtId="0" fontId="22" fillId="6" borderId="1" xfId="0" applyFont="1" applyFill="1" applyBorder="1" applyAlignment="1" applyProtection="1">
      <alignment horizontal="center"/>
      <protection locked="0"/>
    </xf>
    <xf numFmtId="0" fontId="22" fillId="0" borderId="0" xfId="0" applyFont="1" applyAlignment="1" applyProtection="1">
      <alignment horizontal="center"/>
      <protection locked="0"/>
    </xf>
    <xf numFmtId="0" fontId="22" fillId="0" borderId="0" xfId="0" applyFont="1" applyAlignment="1">
      <alignment horizontal="center"/>
    </xf>
    <xf numFmtId="176" fontId="22" fillId="0" borderId="21" xfId="0" applyNumberFormat="1" applyFont="1" applyBorder="1" applyAlignment="1">
      <alignment horizontal="center"/>
    </xf>
    <xf numFmtId="0" fontId="22" fillId="6" borderId="21" xfId="0" applyFont="1" applyFill="1" applyBorder="1" applyAlignment="1" applyProtection="1">
      <alignment horizontal="center"/>
      <protection locked="0"/>
    </xf>
    <xf numFmtId="0" fontId="22" fillId="0" borderId="0" xfId="0" applyFont="1" applyBorder="1" applyAlignment="1" applyProtection="1">
      <alignment horizontal="center"/>
      <protection locked="0"/>
    </xf>
    <xf numFmtId="0" fontId="22" fillId="0" borderId="0" xfId="0" applyFont="1" applyFill="1" applyAlignment="1" applyProtection="1">
      <alignment horizontal="center"/>
      <protection locked="0"/>
    </xf>
    <xf numFmtId="0" fontId="22" fillId="0" borderId="0" xfId="0" applyFont="1" applyAlignment="1">
      <alignment horizontal="right"/>
    </xf>
    <xf numFmtId="0" fontId="22" fillId="0" borderId="0" xfId="0" applyFont="1" applyAlignment="1">
      <alignment vertical="center"/>
    </xf>
    <xf numFmtId="0" fontId="22" fillId="0" borderId="13" xfId="0" applyFont="1" applyBorder="1"/>
    <xf numFmtId="0" fontId="22" fillId="6" borderId="0" xfId="0" applyFont="1" applyFill="1" applyProtection="1">
      <protection locked="0"/>
    </xf>
    <xf numFmtId="0" fontId="26" fillId="0" borderId="0" xfId="0" applyFont="1" applyAlignment="1">
      <alignment horizontal="center"/>
    </xf>
    <xf numFmtId="14" fontId="26" fillId="0" borderId="1" xfId="0" applyNumberFormat="1" applyFont="1" applyBorder="1"/>
    <xf numFmtId="0" fontId="26" fillId="0" borderId="0" xfId="0" applyFont="1" applyAlignment="1">
      <alignment horizontal="right"/>
    </xf>
    <xf numFmtId="0" fontId="26" fillId="0" borderId="1" xfId="0" applyFont="1" applyBorder="1"/>
    <xf numFmtId="14" fontId="26" fillId="0" borderId="0" xfId="0" applyNumberFormat="1" applyFont="1" applyBorder="1"/>
    <xf numFmtId="0" fontId="26" fillId="0" borderId="0" xfId="0" applyFont="1" applyBorder="1"/>
    <xf numFmtId="0" fontId="31" fillId="0" borderId="0" xfId="0" applyFont="1" applyAlignment="1">
      <alignment horizontal="left" vertical="center" indent="2"/>
    </xf>
    <xf numFmtId="0" fontId="32" fillId="0" borderId="0" xfId="0" applyFont="1"/>
    <xf numFmtId="0" fontId="32" fillId="0" borderId="0" xfId="0" applyFont="1" applyAlignment="1">
      <alignment horizontal="center"/>
    </xf>
    <xf numFmtId="0" fontId="26" fillId="0" borderId="2" xfId="0" applyFont="1" applyBorder="1"/>
    <xf numFmtId="0" fontId="26" fillId="0" borderId="22" xfId="0" applyFont="1" applyBorder="1"/>
    <xf numFmtId="0" fontId="26" fillId="6" borderId="1" xfId="0" applyFont="1" applyFill="1" applyBorder="1" applyAlignment="1" applyProtection="1">
      <alignment horizontal="center"/>
      <protection locked="0"/>
    </xf>
    <xf numFmtId="14" fontId="9" fillId="0" borderId="1" xfId="0" applyNumberFormat="1" applyFont="1" applyBorder="1" applyAlignment="1">
      <alignment horizontal="left"/>
    </xf>
    <xf numFmtId="0" fontId="26" fillId="0" borderId="19" xfId="0" applyFont="1" applyBorder="1"/>
    <xf numFmtId="0" fontId="26" fillId="0" borderId="20" xfId="0" applyFont="1" applyBorder="1"/>
    <xf numFmtId="0" fontId="22" fillId="0" borderId="2" xfId="0" applyFont="1" applyBorder="1"/>
    <xf numFmtId="0" fontId="0" fillId="0" borderId="0" xfId="0" applyAlignment="1">
      <alignment horizontal="center"/>
    </xf>
    <xf numFmtId="0" fontId="27"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2171700</xdr:colOff>
      <xdr:row>12</xdr:row>
      <xdr:rowOff>47626</xdr:rowOff>
    </xdr:from>
    <xdr:to>
      <xdr:col>0</xdr:col>
      <xdr:colOff>2428874</xdr:colOff>
      <xdr:row>13</xdr:row>
      <xdr:rowOff>142875</xdr:rowOff>
    </xdr:to>
    <xdr:sp macro="" textlink="">
      <xdr:nvSpPr>
        <xdr:cNvPr id="2" name="TextBox 1"/>
        <xdr:cNvSpPr txBox="1"/>
      </xdr:nvSpPr>
      <xdr:spPr>
        <a:xfrm>
          <a:off x="2171700" y="2047876"/>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a:t>
          </a:r>
        </a:p>
      </xdr:txBody>
    </xdr:sp>
    <xdr:clientData/>
  </xdr:twoCellAnchor>
  <xdr:twoCellAnchor>
    <xdr:from>
      <xdr:col>2</xdr:col>
      <xdr:colOff>1647825</xdr:colOff>
      <xdr:row>12</xdr:row>
      <xdr:rowOff>38101</xdr:rowOff>
    </xdr:from>
    <xdr:to>
      <xdr:col>2</xdr:col>
      <xdr:colOff>1904999</xdr:colOff>
      <xdr:row>13</xdr:row>
      <xdr:rowOff>133350</xdr:rowOff>
    </xdr:to>
    <xdr:sp macro="" textlink="">
      <xdr:nvSpPr>
        <xdr:cNvPr id="3" name="TextBox 2"/>
        <xdr:cNvSpPr txBox="1"/>
      </xdr:nvSpPr>
      <xdr:spPr>
        <a:xfrm>
          <a:off x="5181600" y="2038351"/>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a:t>
          </a:r>
        </a:p>
      </xdr:txBody>
    </xdr:sp>
    <xdr:clientData/>
  </xdr:twoCellAnchor>
  <xdr:twoCellAnchor>
    <xdr:from>
      <xdr:col>4</xdr:col>
      <xdr:colOff>1819275</xdr:colOff>
      <xdr:row>12</xdr:row>
      <xdr:rowOff>38101</xdr:rowOff>
    </xdr:from>
    <xdr:to>
      <xdr:col>4</xdr:col>
      <xdr:colOff>2076449</xdr:colOff>
      <xdr:row>13</xdr:row>
      <xdr:rowOff>133350</xdr:rowOff>
    </xdr:to>
    <xdr:sp macro="" textlink="">
      <xdr:nvSpPr>
        <xdr:cNvPr id="4" name="TextBox 3"/>
        <xdr:cNvSpPr txBox="1"/>
      </xdr:nvSpPr>
      <xdr:spPr>
        <a:xfrm>
          <a:off x="8696325" y="2038351"/>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3</a:t>
          </a:r>
        </a:p>
      </xdr:txBody>
    </xdr:sp>
    <xdr:clientData/>
  </xdr:twoCellAnchor>
  <xdr:twoCellAnchor>
    <xdr:from>
      <xdr:col>6</xdr:col>
      <xdr:colOff>1600200</xdr:colOff>
      <xdr:row>12</xdr:row>
      <xdr:rowOff>38101</xdr:rowOff>
    </xdr:from>
    <xdr:to>
      <xdr:col>6</xdr:col>
      <xdr:colOff>1857374</xdr:colOff>
      <xdr:row>13</xdr:row>
      <xdr:rowOff>133350</xdr:rowOff>
    </xdr:to>
    <xdr:sp macro="" textlink="">
      <xdr:nvSpPr>
        <xdr:cNvPr id="5" name="TextBox 4"/>
        <xdr:cNvSpPr txBox="1"/>
      </xdr:nvSpPr>
      <xdr:spPr>
        <a:xfrm>
          <a:off x="11944350" y="2038351"/>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4</a:t>
          </a:r>
        </a:p>
      </xdr:txBody>
    </xdr:sp>
    <xdr:clientData/>
  </xdr:twoCellAnchor>
  <xdr:twoCellAnchor>
    <xdr:from>
      <xdr:col>8</xdr:col>
      <xdr:colOff>419100</xdr:colOff>
      <xdr:row>12</xdr:row>
      <xdr:rowOff>38101</xdr:rowOff>
    </xdr:from>
    <xdr:to>
      <xdr:col>8</xdr:col>
      <xdr:colOff>676274</xdr:colOff>
      <xdr:row>13</xdr:row>
      <xdr:rowOff>133350</xdr:rowOff>
    </xdr:to>
    <xdr:sp macro="" textlink="">
      <xdr:nvSpPr>
        <xdr:cNvPr id="6" name="TextBox 5"/>
        <xdr:cNvSpPr txBox="1"/>
      </xdr:nvSpPr>
      <xdr:spPr>
        <a:xfrm>
          <a:off x="14039850" y="2038351"/>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5</a:t>
          </a:r>
        </a:p>
      </xdr:txBody>
    </xdr:sp>
    <xdr:clientData/>
  </xdr:twoCellAnchor>
  <xdr:twoCellAnchor>
    <xdr:from>
      <xdr:col>0</xdr:col>
      <xdr:colOff>2181225</xdr:colOff>
      <xdr:row>19</xdr:row>
      <xdr:rowOff>47626</xdr:rowOff>
    </xdr:from>
    <xdr:to>
      <xdr:col>0</xdr:col>
      <xdr:colOff>2438399</xdr:colOff>
      <xdr:row>20</xdr:row>
      <xdr:rowOff>142875</xdr:rowOff>
    </xdr:to>
    <xdr:sp macro="" textlink="">
      <xdr:nvSpPr>
        <xdr:cNvPr id="7" name="TextBox 6"/>
        <xdr:cNvSpPr txBox="1"/>
      </xdr:nvSpPr>
      <xdr:spPr>
        <a:xfrm>
          <a:off x="2181225" y="3181351"/>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6</a:t>
          </a:r>
        </a:p>
      </xdr:txBody>
    </xdr:sp>
    <xdr:clientData/>
  </xdr:twoCellAnchor>
  <xdr:twoCellAnchor>
    <xdr:from>
      <xdr:col>2</xdr:col>
      <xdr:colOff>1647825</xdr:colOff>
      <xdr:row>19</xdr:row>
      <xdr:rowOff>38101</xdr:rowOff>
    </xdr:from>
    <xdr:to>
      <xdr:col>2</xdr:col>
      <xdr:colOff>1904999</xdr:colOff>
      <xdr:row>20</xdr:row>
      <xdr:rowOff>133350</xdr:rowOff>
    </xdr:to>
    <xdr:sp macro="" textlink="">
      <xdr:nvSpPr>
        <xdr:cNvPr id="8" name="TextBox 7"/>
        <xdr:cNvSpPr txBox="1"/>
      </xdr:nvSpPr>
      <xdr:spPr>
        <a:xfrm>
          <a:off x="5181600" y="3171826"/>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7</a:t>
          </a:r>
        </a:p>
      </xdr:txBody>
    </xdr:sp>
    <xdr:clientData/>
  </xdr:twoCellAnchor>
  <xdr:twoCellAnchor>
    <xdr:from>
      <xdr:col>4</xdr:col>
      <xdr:colOff>1819275</xdr:colOff>
      <xdr:row>19</xdr:row>
      <xdr:rowOff>38101</xdr:rowOff>
    </xdr:from>
    <xdr:to>
      <xdr:col>4</xdr:col>
      <xdr:colOff>2076449</xdr:colOff>
      <xdr:row>20</xdr:row>
      <xdr:rowOff>133350</xdr:rowOff>
    </xdr:to>
    <xdr:sp macro="" textlink="">
      <xdr:nvSpPr>
        <xdr:cNvPr id="9" name="TextBox 8"/>
        <xdr:cNvSpPr txBox="1"/>
      </xdr:nvSpPr>
      <xdr:spPr>
        <a:xfrm>
          <a:off x="8696325" y="3171826"/>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8</a:t>
          </a:r>
        </a:p>
      </xdr:txBody>
    </xdr:sp>
    <xdr:clientData/>
  </xdr:twoCellAnchor>
  <xdr:twoCellAnchor>
    <xdr:from>
      <xdr:col>6</xdr:col>
      <xdr:colOff>1600200</xdr:colOff>
      <xdr:row>19</xdr:row>
      <xdr:rowOff>38101</xdr:rowOff>
    </xdr:from>
    <xdr:to>
      <xdr:col>6</xdr:col>
      <xdr:colOff>1857374</xdr:colOff>
      <xdr:row>20</xdr:row>
      <xdr:rowOff>133350</xdr:rowOff>
    </xdr:to>
    <xdr:sp macro="" textlink="">
      <xdr:nvSpPr>
        <xdr:cNvPr id="10" name="TextBox 9"/>
        <xdr:cNvSpPr txBox="1"/>
      </xdr:nvSpPr>
      <xdr:spPr>
        <a:xfrm>
          <a:off x="11944350" y="3171826"/>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9</a:t>
          </a:r>
        </a:p>
      </xdr:txBody>
    </xdr:sp>
    <xdr:clientData/>
  </xdr:twoCellAnchor>
  <xdr:twoCellAnchor>
    <xdr:from>
      <xdr:col>8</xdr:col>
      <xdr:colOff>352426</xdr:colOff>
      <xdr:row>19</xdr:row>
      <xdr:rowOff>38100</xdr:rowOff>
    </xdr:from>
    <xdr:to>
      <xdr:col>8</xdr:col>
      <xdr:colOff>695326</xdr:colOff>
      <xdr:row>20</xdr:row>
      <xdr:rowOff>133350</xdr:rowOff>
    </xdr:to>
    <xdr:sp macro="" textlink="">
      <xdr:nvSpPr>
        <xdr:cNvPr id="11" name="TextBox 10"/>
        <xdr:cNvSpPr txBox="1"/>
      </xdr:nvSpPr>
      <xdr:spPr>
        <a:xfrm>
          <a:off x="13973176" y="317182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10</a:t>
          </a:r>
        </a:p>
      </xdr:txBody>
    </xdr:sp>
    <xdr:clientData/>
  </xdr:twoCellAnchor>
  <xdr:twoCellAnchor>
    <xdr:from>
      <xdr:col>8</xdr:col>
      <xdr:colOff>352426</xdr:colOff>
      <xdr:row>22</xdr:row>
      <xdr:rowOff>38100</xdr:rowOff>
    </xdr:from>
    <xdr:to>
      <xdr:col>8</xdr:col>
      <xdr:colOff>695326</xdr:colOff>
      <xdr:row>23</xdr:row>
      <xdr:rowOff>133350</xdr:rowOff>
    </xdr:to>
    <xdr:sp macro="" textlink="">
      <xdr:nvSpPr>
        <xdr:cNvPr id="12" name="TextBox 11"/>
        <xdr:cNvSpPr txBox="1"/>
      </xdr:nvSpPr>
      <xdr:spPr>
        <a:xfrm>
          <a:off x="13973176" y="36576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15</a:t>
          </a:r>
        </a:p>
      </xdr:txBody>
    </xdr:sp>
    <xdr:clientData/>
  </xdr:twoCellAnchor>
  <xdr:twoCellAnchor>
    <xdr:from>
      <xdr:col>6</xdr:col>
      <xdr:colOff>1533526</xdr:colOff>
      <xdr:row>22</xdr:row>
      <xdr:rowOff>38100</xdr:rowOff>
    </xdr:from>
    <xdr:to>
      <xdr:col>6</xdr:col>
      <xdr:colOff>1876426</xdr:colOff>
      <xdr:row>23</xdr:row>
      <xdr:rowOff>133350</xdr:rowOff>
    </xdr:to>
    <xdr:sp macro="" textlink="">
      <xdr:nvSpPr>
        <xdr:cNvPr id="13" name="TextBox 12"/>
        <xdr:cNvSpPr txBox="1"/>
      </xdr:nvSpPr>
      <xdr:spPr>
        <a:xfrm>
          <a:off x="11877676" y="36576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14</a:t>
          </a:r>
        </a:p>
      </xdr:txBody>
    </xdr:sp>
    <xdr:clientData/>
  </xdr:twoCellAnchor>
  <xdr:twoCellAnchor>
    <xdr:from>
      <xdr:col>4</xdr:col>
      <xdr:colOff>1752601</xdr:colOff>
      <xdr:row>22</xdr:row>
      <xdr:rowOff>47625</xdr:rowOff>
    </xdr:from>
    <xdr:to>
      <xdr:col>4</xdr:col>
      <xdr:colOff>2095501</xdr:colOff>
      <xdr:row>23</xdr:row>
      <xdr:rowOff>142875</xdr:rowOff>
    </xdr:to>
    <xdr:sp macro="" textlink="">
      <xdr:nvSpPr>
        <xdr:cNvPr id="14" name="TextBox 13"/>
        <xdr:cNvSpPr txBox="1"/>
      </xdr:nvSpPr>
      <xdr:spPr>
        <a:xfrm>
          <a:off x="8629651" y="366712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13</a:t>
          </a:r>
        </a:p>
      </xdr:txBody>
    </xdr:sp>
    <xdr:clientData/>
  </xdr:twoCellAnchor>
  <xdr:twoCellAnchor>
    <xdr:from>
      <xdr:col>2</xdr:col>
      <xdr:colOff>1562100</xdr:colOff>
      <xdr:row>22</xdr:row>
      <xdr:rowOff>47625</xdr:rowOff>
    </xdr:from>
    <xdr:to>
      <xdr:col>2</xdr:col>
      <xdr:colOff>1905000</xdr:colOff>
      <xdr:row>23</xdr:row>
      <xdr:rowOff>142875</xdr:rowOff>
    </xdr:to>
    <xdr:sp macro="" textlink="">
      <xdr:nvSpPr>
        <xdr:cNvPr id="15" name="TextBox 14"/>
        <xdr:cNvSpPr txBox="1"/>
      </xdr:nvSpPr>
      <xdr:spPr>
        <a:xfrm>
          <a:off x="5095875" y="366712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12</a:t>
          </a:r>
        </a:p>
      </xdr:txBody>
    </xdr:sp>
    <xdr:clientData/>
  </xdr:twoCellAnchor>
  <xdr:twoCellAnchor>
    <xdr:from>
      <xdr:col>0</xdr:col>
      <xdr:colOff>2114550</xdr:colOff>
      <xdr:row>22</xdr:row>
      <xdr:rowOff>38100</xdr:rowOff>
    </xdr:from>
    <xdr:to>
      <xdr:col>0</xdr:col>
      <xdr:colOff>2457450</xdr:colOff>
      <xdr:row>23</xdr:row>
      <xdr:rowOff>133350</xdr:rowOff>
    </xdr:to>
    <xdr:sp macro="" textlink="">
      <xdr:nvSpPr>
        <xdr:cNvPr id="16" name="TextBox 15"/>
        <xdr:cNvSpPr txBox="1"/>
      </xdr:nvSpPr>
      <xdr:spPr>
        <a:xfrm>
          <a:off x="2114550" y="36576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11</a:t>
          </a:r>
        </a:p>
      </xdr:txBody>
    </xdr:sp>
    <xdr:clientData/>
  </xdr:twoCellAnchor>
  <xdr:twoCellAnchor>
    <xdr:from>
      <xdr:col>2</xdr:col>
      <xdr:colOff>1562101</xdr:colOff>
      <xdr:row>26</xdr:row>
      <xdr:rowOff>47625</xdr:rowOff>
    </xdr:from>
    <xdr:to>
      <xdr:col>2</xdr:col>
      <xdr:colOff>1905001</xdr:colOff>
      <xdr:row>27</xdr:row>
      <xdr:rowOff>142875</xdr:rowOff>
    </xdr:to>
    <xdr:sp macro="" textlink="">
      <xdr:nvSpPr>
        <xdr:cNvPr id="17" name="TextBox 16"/>
        <xdr:cNvSpPr txBox="1"/>
      </xdr:nvSpPr>
      <xdr:spPr>
        <a:xfrm>
          <a:off x="5095876" y="431482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16</a:t>
          </a:r>
        </a:p>
      </xdr:txBody>
    </xdr:sp>
    <xdr:clientData/>
  </xdr:twoCellAnchor>
  <xdr:twoCellAnchor>
    <xdr:from>
      <xdr:col>2</xdr:col>
      <xdr:colOff>1562101</xdr:colOff>
      <xdr:row>30</xdr:row>
      <xdr:rowOff>38100</xdr:rowOff>
    </xdr:from>
    <xdr:to>
      <xdr:col>2</xdr:col>
      <xdr:colOff>1905001</xdr:colOff>
      <xdr:row>31</xdr:row>
      <xdr:rowOff>133350</xdr:rowOff>
    </xdr:to>
    <xdr:sp macro="" textlink="">
      <xdr:nvSpPr>
        <xdr:cNvPr id="19" name="TextBox 18"/>
        <xdr:cNvSpPr txBox="1"/>
      </xdr:nvSpPr>
      <xdr:spPr>
        <a:xfrm>
          <a:off x="5095876" y="49530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18</a:t>
          </a:r>
        </a:p>
      </xdr:txBody>
    </xdr:sp>
    <xdr:clientData/>
  </xdr:twoCellAnchor>
  <xdr:twoCellAnchor>
    <xdr:from>
      <xdr:col>4</xdr:col>
      <xdr:colOff>1752601</xdr:colOff>
      <xdr:row>30</xdr:row>
      <xdr:rowOff>47625</xdr:rowOff>
    </xdr:from>
    <xdr:to>
      <xdr:col>4</xdr:col>
      <xdr:colOff>2095501</xdr:colOff>
      <xdr:row>31</xdr:row>
      <xdr:rowOff>142875</xdr:rowOff>
    </xdr:to>
    <xdr:sp macro="" textlink="">
      <xdr:nvSpPr>
        <xdr:cNvPr id="20" name="TextBox 19"/>
        <xdr:cNvSpPr txBox="1"/>
      </xdr:nvSpPr>
      <xdr:spPr>
        <a:xfrm>
          <a:off x="8629651" y="496252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19</a:t>
          </a:r>
        </a:p>
      </xdr:txBody>
    </xdr:sp>
    <xdr:clientData/>
  </xdr:twoCellAnchor>
  <xdr:twoCellAnchor>
    <xdr:from>
      <xdr:col>2</xdr:col>
      <xdr:colOff>1562101</xdr:colOff>
      <xdr:row>33</xdr:row>
      <xdr:rowOff>47625</xdr:rowOff>
    </xdr:from>
    <xdr:to>
      <xdr:col>2</xdr:col>
      <xdr:colOff>1905001</xdr:colOff>
      <xdr:row>34</xdr:row>
      <xdr:rowOff>142875</xdr:rowOff>
    </xdr:to>
    <xdr:sp macro="" textlink="">
      <xdr:nvSpPr>
        <xdr:cNvPr id="21" name="TextBox 20"/>
        <xdr:cNvSpPr txBox="1"/>
      </xdr:nvSpPr>
      <xdr:spPr>
        <a:xfrm>
          <a:off x="5095876" y="54483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20</a:t>
          </a:r>
        </a:p>
      </xdr:txBody>
    </xdr:sp>
    <xdr:clientData/>
  </xdr:twoCellAnchor>
  <xdr:twoCellAnchor>
    <xdr:from>
      <xdr:col>4</xdr:col>
      <xdr:colOff>1743076</xdr:colOff>
      <xdr:row>33</xdr:row>
      <xdr:rowOff>47625</xdr:rowOff>
    </xdr:from>
    <xdr:to>
      <xdr:col>4</xdr:col>
      <xdr:colOff>2085976</xdr:colOff>
      <xdr:row>34</xdr:row>
      <xdr:rowOff>142875</xdr:rowOff>
    </xdr:to>
    <xdr:sp macro="" textlink="">
      <xdr:nvSpPr>
        <xdr:cNvPr id="22" name="TextBox 21"/>
        <xdr:cNvSpPr txBox="1"/>
      </xdr:nvSpPr>
      <xdr:spPr>
        <a:xfrm>
          <a:off x="8620126" y="54483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21</a:t>
          </a:r>
        </a:p>
      </xdr:txBody>
    </xdr:sp>
    <xdr:clientData/>
  </xdr:twoCellAnchor>
  <xdr:twoCellAnchor>
    <xdr:from>
      <xdr:col>6</xdr:col>
      <xdr:colOff>1524000</xdr:colOff>
      <xdr:row>33</xdr:row>
      <xdr:rowOff>47625</xdr:rowOff>
    </xdr:from>
    <xdr:to>
      <xdr:col>6</xdr:col>
      <xdr:colOff>1866900</xdr:colOff>
      <xdr:row>34</xdr:row>
      <xdr:rowOff>142875</xdr:rowOff>
    </xdr:to>
    <xdr:sp macro="" textlink="">
      <xdr:nvSpPr>
        <xdr:cNvPr id="23" name="TextBox 22"/>
        <xdr:cNvSpPr txBox="1"/>
      </xdr:nvSpPr>
      <xdr:spPr>
        <a:xfrm>
          <a:off x="11868150" y="54483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22</a:t>
          </a:r>
        </a:p>
      </xdr:txBody>
    </xdr:sp>
    <xdr:clientData/>
  </xdr:twoCellAnchor>
  <xdr:twoCellAnchor>
    <xdr:from>
      <xdr:col>2</xdr:col>
      <xdr:colOff>1562101</xdr:colOff>
      <xdr:row>38</xdr:row>
      <xdr:rowOff>38100</xdr:rowOff>
    </xdr:from>
    <xdr:to>
      <xdr:col>2</xdr:col>
      <xdr:colOff>1905001</xdr:colOff>
      <xdr:row>39</xdr:row>
      <xdr:rowOff>133350</xdr:rowOff>
    </xdr:to>
    <xdr:sp macro="" textlink="">
      <xdr:nvSpPr>
        <xdr:cNvPr id="24" name="TextBox 23"/>
        <xdr:cNvSpPr txBox="1"/>
      </xdr:nvSpPr>
      <xdr:spPr>
        <a:xfrm>
          <a:off x="5095876" y="62484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23</a:t>
          </a:r>
        </a:p>
      </xdr:txBody>
    </xdr:sp>
    <xdr:clientData/>
  </xdr:twoCellAnchor>
  <xdr:twoCellAnchor>
    <xdr:from>
      <xdr:col>4</xdr:col>
      <xdr:colOff>1733550</xdr:colOff>
      <xdr:row>38</xdr:row>
      <xdr:rowOff>38100</xdr:rowOff>
    </xdr:from>
    <xdr:to>
      <xdr:col>4</xdr:col>
      <xdr:colOff>2076450</xdr:colOff>
      <xdr:row>39</xdr:row>
      <xdr:rowOff>133350</xdr:rowOff>
    </xdr:to>
    <xdr:sp macro="" textlink="">
      <xdr:nvSpPr>
        <xdr:cNvPr id="25" name="TextBox 24"/>
        <xdr:cNvSpPr txBox="1"/>
      </xdr:nvSpPr>
      <xdr:spPr>
        <a:xfrm>
          <a:off x="8610600" y="6248400"/>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24</a:t>
          </a:r>
        </a:p>
      </xdr:txBody>
    </xdr:sp>
    <xdr:clientData/>
  </xdr:twoCellAnchor>
  <xdr:twoCellAnchor>
    <xdr:from>
      <xdr:col>4</xdr:col>
      <xdr:colOff>1743076</xdr:colOff>
      <xdr:row>26</xdr:row>
      <xdr:rowOff>28575</xdr:rowOff>
    </xdr:from>
    <xdr:to>
      <xdr:col>4</xdr:col>
      <xdr:colOff>2085976</xdr:colOff>
      <xdr:row>27</xdr:row>
      <xdr:rowOff>123825</xdr:rowOff>
    </xdr:to>
    <xdr:sp macro="" textlink="">
      <xdr:nvSpPr>
        <xdr:cNvPr id="26" name="TextBox 25"/>
        <xdr:cNvSpPr txBox="1"/>
      </xdr:nvSpPr>
      <xdr:spPr>
        <a:xfrm>
          <a:off x="8620126" y="4295775"/>
          <a:ext cx="342900" cy="2571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tx2"/>
              </a:solidFill>
            </a:rPr>
            <a:t>17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2486025</xdr:colOff>
      <xdr:row>6</xdr:row>
      <xdr:rowOff>95250</xdr:rowOff>
    </xdr:from>
    <xdr:to>
      <xdr:col>3</xdr:col>
      <xdr:colOff>2743199</xdr:colOff>
      <xdr:row>7</xdr:row>
      <xdr:rowOff>161924</xdr:rowOff>
    </xdr:to>
    <xdr:sp macro="" textlink="">
      <xdr:nvSpPr>
        <xdr:cNvPr id="2" name="TextBox 1"/>
        <xdr:cNvSpPr txBox="1"/>
      </xdr:nvSpPr>
      <xdr:spPr>
        <a:xfrm>
          <a:off x="5257800" y="1247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a:t>
          </a:r>
        </a:p>
      </xdr:txBody>
    </xdr:sp>
    <xdr:clientData/>
  </xdr:twoCellAnchor>
  <xdr:twoCellAnchor>
    <xdr:from>
      <xdr:col>5</xdr:col>
      <xdr:colOff>1819275</xdr:colOff>
      <xdr:row>6</xdr:row>
      <xdr:rowOff>95250</xdr:rowOff>
    </xdr:from>
    <xdr:to>
      <xdr:col>5</xdr:col>
      <xdr:colOff>2076449</xdr:colOff>
      <xdr:row>7</xdr:row>
      <xdr:rowOff>161924</xdr:rowOff>
    </xdr:to>
    <xdr:sp macro="" textlink="">
      <xdr:nvSpPr>
        <xdr:cNvPr id="3" name="TextBox 2"/>
        <xdr:cNvSpPr txBox="1"/>
      </xdr:nvSpPr>
      <xdr:spPr>
        <a:xfrm>
          <a:off x="7724775" y="1247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a:t>
          </a:r>
        </a:p>
      </xdr:txBody>
    </xdr:sp>
    <xdr:clientData/>
  </xdr:twoCellAnchor>
  <xdr:twoCellAnchor>
    <xdr:from>
      <xdr:col>8</xdr:col>
      <xdr:colOff>57150</xdr:colOff>
      <xdr:row>6</xdr:row>
      <xdr:rowOff>104775</xdr:rowOff>
    </xdr:from>
    <xdr:to>
      <xdr:col>8</xdr:col>
      <xdr:colOff>314324</xdr:colOff>
      <xdr:row>7</xdr:row>
      <xdr:rowOff>171449</xdr:rowOff>
    </xdr:to>
    <xdr:sp macro="" textlink="">
      <xdr:nvSpPr>
        <xdr:cNvPr id="4" name="TextBox 3"/>
        <xdr:cNvSpPr txBox="1"/>
      </xdr:nvSpPr>
      <xdr:spPr>
        <a:xfrm>
          <a:off x="9048750" y="1257300"/>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3</a:t>
          </a:r>
        </a:p>
      </xdr:txBody>
    </xdr:sp>
    <xdr:clientData/>
  </xdr:twoCellAnchor>
  <xdr:twoCellAnchor>
    <xdr:from>
      <xdr:col>3</xdr:col>
      <xdr:colOff>2476500</xdr:colOff>
      <xdr:row>10</xdr:row>
      <xdr:rowOff>95250</xdr:rowOff>
    </xdr:from>
    <xdr:to>
      <xdr:col>3</xdr:col>
      <xdr:colOff>2733674</xdr:colOff>
      <xdr:row>11</xdr:row>
      <xdr:rowOff>161924</xdr:rowOff>
    </xdr:to>
    <xdr:sp macro="" textlink="">
      <xdr:nvSpPr>
        <xdr:cNvPr id="5" name="TextBox 4"/>
        <xdr:cNvSpPr txBox="1"/>
      </xdr:nvSpPr>
      <xdr:spPr>
        <a:xfrm>
          <a:off x="5248275"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4</a:t>
          </a:r>
        </a:p>
      </xdr:txBody>
    </xdr:sp>
    <xdr:clientData/>
  </xdr:twoCellAnchor>
  <xdr:twoCellAnchor>
    <xdr:from>
      <xdr:col>5</xdr:col>
      <xdr:colOff>1819275</xdr:colOff>
      <xdr:row>10</xdr:row>
      <xdr:rowOff>85725</xdr:rowOff>
    </xdr:from>
    <xdr:to>
      <xdr:col>5</xdr:col>
      <xdr:colOff>2076449</xdr:colOff>
      <xdr:row>11</xdr:row>
      <xdr:rowOff>152399</xdr:rowOff>
    </xdr:to>
    <xdr:sp macro="" textlink="">
      <xdr:nvSpPr>
        <xdr:cNvPr id="6" name="TextBox 5"/>
        <xdr:cNvSpPr txBox="1"/>
      </xdr:nvSpPr>
      <xdr:spPr>
        <a:xfrm>
          <a:off x="7724775" y="2000250"/>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5</a:t>
          </a:r>
        </a:p>
      </xdr:txBody>
    </xdr:sp>
    <xdr:clientData/>
  </xdr:twoCellAnchor>
  <xdr:twoCellAnchor>
    <xdr:from>
      <xdr:col>8</xdr:col>
      <xdr:colOff>38100</xdr:colOff>
      <xdr:row>10</xdr:row>
      <xdr:rowOff>95250</xdr:rowOff>
    </xdr:from>
    <xdr:to>
      <xdr:col>8</xdr:col>
      <xdr:colOff>295274</xdr:colOff>
      <xdr:row>11</xdr:row>
      <xdr:rowOff>161924</xdr:rowOff>
    </xdr:to>
    <xdr:sp macro="" textlink="">
      <xdr:nvSpPr>
        <xdr:cNvPr id="7" name="TextBox 6"/>
        <xdr:cNvSpPr txBox="1"/>
      </xdr:nvSpPr>
      <xdr:spPr>
        <a:xfrm>
          <a:off x="9029700"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6</a:t>
          </a:r>
        </a:p>
      </xdr:txBody>
    </xdr:sp>
    <xdr:clientData/>
  </xdr:twoCellAnchor>
  <xdr:twoCellAnchor>
    <xdr:from>
      <xdr:col>3</xdr:col>
      <xdr:colOff>2476500</xdr:colOff>
      <xdr:row>14</xdr:row>
      <xdr:rowOff>95250</xdr:rowOff>
    </xdr:from>
    <xdr:to>
      <xdr:col>3</xdr:col>
      <xdr:colOff>2733674</xdr:colOff>
      <xdr:row>15</xdr:row>
      <xdr:rowOff>161924</xdr:rowOff>
    </xdr:to>
    <xdr:sp macro="" textlink="">
      <xdr:nvSpPr>
        <xdr:cNvPr id="8" name="TextBox 7"/>
        <xdr:cNvSpPr txBox="1"/>
      </xdr:nvSpPr>
      <xdr:spPr>
        <a:xfrm>
          <a:off x="5248275" y="2771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7</a:t>
          </a:r>
        </a:p>
      </xdr:txBody>
    </xdr:sp>
    <xdr:clientData/>
  </xdr:twoCellAnchor>
  <xdr:twoCellAnchor>
    <xdr:from>
      <xdr:col>5</xdr:col>
      <xdr:colOff>1819275</xdr:colOff>
      <xdr:row>14</xdr:row>
      <xdr:rowOff>95250</xdr:rowOff>
    </xdr:from>
    <xdr:to>
      <xdr:col>5</xdr:col>
      <xdr:colOff>2076449</xdr:colOff>
      <xdr:row>15</xdr:row>
      <xdr:rowOff>161924</xdr:rowOff>
    </xdr:to>
    <xdr:sp macro="" textlink="">
      <xdr:nvSpPr>
        <xdr:cNvPr id="9" name="TextBox 8"/>
        <xdr:cNvSpPr txBox="1"/>
      </xdr:nvSpPr>
      <xdr:spPr>
        <a:xfrm>
          <a:off x="7724775" y="2771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8</a:t>
          </a:r>
        </a:p>
      </xdr:txBody>
    </xdr:sp>
    <xdr:clientData/>
  </xdr:twoCellAnchor>
  <xdr:twoCellAnchor>
    <xdr:from>
      <xdr:col>8</xdr:col>
      <xdr:colOff>38100</xdr:colOff>
      <xdr:row>14</xdr:row>
      <xdr:rowOff>95250</xdr:rowOff>
    </xdr:from>
    <xdr:to>
      <xdr:col>8</xdr:col>
      <xdr:colOff>295274</xdr:colOff>
      <xdr:row>15</xdr:row>
      <xdr:rowOff>161924</xdr:rowOff>
    </xdr:to>
    <xdr:sp macro="" textlink="">
      <xdr:nvSpPr>
        <xdr:cNvPr id="10" name="TextBox 9"/>
        <xdr:cNvSpPr txBox="1"/>
      </xdr:nvSpPr>
      <xdr:spPr>
        <a:xfrm>
          <a:off x="9029700" y="2771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9</a:t>
          </a:r>
        </a:p>
      </xdr:txBody>
    </xdr:sp>
    <xdr:clientData/>
  </xdr:twoCellAnchor>
  <xdr:twoCellAnchor>
    <xdr:from>
      <xdr:col>3</xdr:col>
      <xdr:colOff>2428875</xdr:colOff>
      <xdr:row>19</xdr:row>
      <xdr:rowOff>104775</xdr:rowOff>
    </xdr:from>
    <xdr:to>
      <xdr:col>3</xdr:col>
      <xdr:colOff>2809874</xdr:colOff>
      <xdr:row>20</xdr:row>
      <xdr:rowOff>171449</xdr:rowOff>
    </xdr:to>
    <xdr:sp macro="" textlink="">
      <xdr:nvSpPr>
        <xdr:cNvPr id="11" name="TextBox 10"/>
        <xdr:cNvSpPr txBox="1"/>
      </xdr:nvSpPr>
      <xdr:spPr>
        <a:xfrm>
          <a:off x="5200650" y="3733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10</a:t>
          </a:r>
        </a:p>
      </xdr:txBody>
    </xdr:sp>
    <xdr:clientData/>
  </xdr:twoCellAnchor>
  <xdr:twoCellAnchor>
    <xdr:from>
      <xdr:col>5</xdr:col>
      <xdr:colOff>1762125</xdr:colOff>
      <xdr:row>19</xdr:row>
      <xdr:rowOff>104775</xdr:rowOff>
    </xdr:from>
    <xdr:to>
      <xdr:col>5</xdr:col>
      <xdr:colOff>2143124</xdr:colOff>
      <xdr:row>20</xdr:row>
      <xdr:rowOff>171449</xdr:rowOff>
    </xdr:to>
    <xdr:sp macro="" textlink="">
      <xdr:nvSpPr>
        <xdr:cNvPr id="12" name="TextBox 11"/>
        <xdr:cNvSpPr txBox="1"/>
      </xdr:nvSpPr>
      <xdr:spPr>
        <a:xfrm>
          <a:off x="7667625" y="3733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11</a:t>
          </a:r>
        </a:p>
      </xdr:txBody>
    </xdr:sp>
    <xdr:clientData/>
  </xdr:twoCellAnchor>
  <xdr:twoCellAnchor>
    <xdr:from>
      <xdr:col>8</xdr:col>
      <xdr:colOff>47625</xdr:colOff>
      <xdr:row>19</xdr:row>
      <xdr:rowOff>104775</xdr:rowOff>
    </xdr:from>
    <xdr:to>
      <xdr:col>8</xdr:col>
      <xdr:colOff>428624</xdr:colOff>
      <xdr:row>20</xdr:row>
      <xdr:rowOff>171449</xdr:rowOff>
    </xdr:to>
    <xdr:sp macro="" textlink="">
      <xdr:nvSpPr>
        <xdr:cNvPr id="13" name="TextBox 12"/>
        <xdr:cNvSpPr txBox="1"/>
      </xdr:nvSpPr>
      <xdr:spPr>
        <a:xfrm>
          <a:off x="9039225" y="3733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12</a:t>
          </a:r>
        </a:p>
      </xdr:txBody>
    </xdr:sp>
    <xdr:clientData/>
  </xdr:twoCellAnchor>
  <xdr:twoCellAnchor>
    <xdr:from>
      <xdr:col>3</xdr:col>
      <xdr:colOff>2428875</xdr:colOff>
      <xdr:row>24</xdr:row>
      <xdr:rowOff>104775</xdr:rowOff>
    </xdr:from>
    <xdr:to>
      <xdr:col>3</xdr:col>
      <xdr:colOff>2809874</xdr:colOff>
      <xdr:row>25</xdr:row>
      <xdr:rowOff>171449</xdr:rowOff>
    </xdr:to>
    <xdr:sp macro="" textlink="">
      <xdr:nvSpPr>
        <xdr:cNvPr id="14" name="TextBox 13"/>
        <xdr:cNvSpPr txBox="1"/>
      </xdr:nvSpPr>
      <xdr:spPr>
        <a:xfrm>
          <a:off x="5200650" y="4686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13</a:t>
          </a:r>
        </a:p>
      </xdr:txBody>
    </xdr:sp>
    <xdr:clientData/>
  </xdr:twoCellAnchor>
  <xdr:twoCellAnchor>
    <xdr:from>
      <xdr:col>8</xdr:col>
      <xdr:colOff>38100</xdr:colOff>
      <xdr:row>24</xdr:row>
      <xdr:rowOff>104775</xdr:rowOff>
    </xdr:from>
    <xdr:to>
      <xdr:col>8</xdr:col>
      <xdr:colOff>419099</xdr:colOff>
      <xdr:row>25</xdr:row>
      <xdr:rowOff>171449</xdr:rowOff>
    </xdr:to>
    <xdr:sp macro="" textlink="">
      <xdr:nvSpPr>
        <xdr:cNvPr id="15" name="TextBox 14"/>
        <xdr:cNvSpPr txBox="1"/>
      </xdr:nvSpPr>
      <xdr:spPr>
        <a:xfrm>
          <a:off x="9029700" y="4686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15</a:t>
          </a:r>
        </a:p>
      </xdr:txBody>
    </xdr:sp>
    <xdr:clientData/>
  </xdr:twoCellAnchor>
  <xdr:twoCellAnchor>
    <xdr:from>
      <xdr:col>3</xdr:col>
      <xdr:colOff>2428875</xdr:colOff>
      <xdr:row>27</xdr:row>
      <xdr:rowOff>104775</xdr:rowOff>
    </xdr:from>
    <xdr:to>
      <xdr:col>3</xdr:col>
      <xdr:colOff>2809874</xdr:colOff>
      <xdr:row>28</xdr:row>
      <xdr:rowOff>171449</xdr:rowOff>
    </xdr:to>
    <xdr:sp macro="" textlink="">
      <xdr:nvSpPr>
        <xdr:cNvPr id="16" name="TextBox 15"/>
        <xdr:cNvSpPr txBox="1"/>
      </xdr:nvSpPr>
      <xdr:spPr>
        <a:xfrm>
          <a:off x="5200650" y="5257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16</a:t>
          </a:r>
        </a:p>
      </xdr:txBody>
    </xdr:sp>
    <xdr:clientData/>
  </xdr:twoCellAnchor>
  <xdr:twoCellAnchor>
    <xdr:from>
      <xdr:col>5</xdr:col>
      <xdr:colOff>1762125</xdr:colOff>
      <xdr:row>27</xdr:row>
      <xdr:rowOff>104775</xdr:rowOff>
    </xdr:from>
    <xdr:to>
      <xdr:col>5</xdr:col>
      <xdr:colOff>2143124</xdr:colOff>
      <xdr:row>28</xdr:row>
      <xdr:rowOff>171449</xdr:rowOff>
    </xdr:to>
    <xdr:sp macro="" textlink="">
      <xdr:nvSpPr>
        <xdr:cNvPr id="17" name="TextBox 16"/>
        <xdr:cNvSpPr txBox="1"/>
      </xdr:nvSpPr>
      <xdr:spPr>
        <a:xfrm>
          <a:off x="7667625" y="5257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17</a:t>
          </a:r>
        </a:p>
      </xdr:txBody>
    </xdr:sp>
    <xdr:clientData/>
  </xdr:twoCellAnchor>
  <xdr:twoCellAnchor>
    <xdr:from>
      <xdr:col>8</xdr:col>
      <xdr:colOff>38100</xdr:colOff>
      <xdr:row>27</xdr:row>
      <xdr:rowOff>104775</xdr:rowOff>
    </xdr:from>
    <xdr:to>
      <xdr:col>8</xdr:col>
      <xdr:colOff>419099</xdr:colOff>
      <xdr:row>28</xdr:row>
      <xdr:rowOff>171449</xdr:rowOff>
    </xdr:to>
    <xdr:sp macro="" textlink="">
      <xdr:nvSpPr>
        <xdr:cNvPr id="18" name="TextBox 17"/>
        <xdr:cNvSpPr txBox="1"/>
      </xdr:nvSpPr>
      <xdr:spPr>
        <a:xfrm>
          <a:off x="9029700" y="5257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18</a:t>
          </a:r>
        </a:p>
      </xdr:txBody>
    </xdr:sp>
    <xdr:clientData/>
  </xdr:twoCellAnchor>
  <xdr:twoCellAnchor>
    <xdr:from>
      <xdr:col>3</xdr:col>
      <xdr:colOff>2419350</xdr:colOff>
      <xdr:row>30</xdr:row>
      <xdr:rowOff>104775</xdr:rowOff>
    </xdr:from>
    <xdr:to>
      <xdr:col>3</xdr:col>
      <xdr:colOff>2800349</xdr:colOff>
      <xdr:row>31</xdr:row>
      <xdr:rowOff>171449</xdr:rowOff>
    </xdr:to>
    <xdr:sp macro="" textlink="">
      <xdr:nvSpPr>
        <xdr:cNvPr id="19" name="TextBox 18"/>
        <xdr:cNvSpPr txBox="1"/>
      </xdr:nvSpPr>
      <xdr:spPr>
        <a:xfrm>
          <a:off x="5191125"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19</a:t>
          </a:r>
        </a:p>
      </xdr:txBody>
    </xdr:sp>
    <xdr:clientData/>
  </xdr:twoCellAnchor>
  <xdr:twoCellAnchor>
    <xdr:from>
      <xdr:col>5</xdr:col>
      <xdr:colOff>1752600</xdr:colOff>
      <xdr:row>30</xdr:row>
      <xdr:rowOff>104775</xdr:rowOff>
    </xdr:from>
    <xdr:to>
      <xdr:col>5</xdr:col>
      <xdr:colOff>2133599</xdr:colOff>
      <xdr:row>31</xdr:row>
      <xdr:rowOff>171449</xdr:rowOff>
    </xdr:to>
    <xdr:sp macro="" textlink="">
      <xdr:nvSpPr>
        <xdr:cNvPr id="20" name="TextBox 19"/>
        <xdr:cNvSpPr txBox="1"/>
      </xdr:nvSpPr>
      <xdr:spPr>
        <a:xfrm>
          <a:off x="7658100"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20</a:t>
          </a:r>
        </a:p>
      </xdr:txBody>
    </xdr:sp>
    <xdr:clientData/>
  </xdr:twoCellAnchor>
  <xdr:twoCellAnchor>
    <xdr:from>
      <xdr:col>8</xdr:col>
      <xdr:colOff>28575</xdr:colOff>
      <xdr:row>30</xdr:row>
      <xdr:rowOff>104775</xdr:rowOff>
    </xdr:from>
    <xdr:to>
      <xdr:col>8</xdr:col>
      <xdr:colOff>409574</xdr:colOff>
      <xdr:row>31</xdr:row>
      <xdr:rowOff>171449</xdr:rowOff>
    </xdr:to>
    <xdr:sp macro="" textlink="">
      <xdr:nvSpPr>
        <xdr:cNvPr id="21" name="TextBox 20"/>
        <xdr:cNvSpPr txBox="1"/>
      </xdr:nvSpPr>
      <xdr:spPr>
        <a:xfrm>
          <a:off x="9020175"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21</a:t>
          </a:r>
        </a:p>
      </xdr:txBody>
    </xdr:sp>
    <xdr:clientData/>
  </xdr:twoCellAnchor>
  <xdr:twoCellAnchor>
    <xdr:from>
      <xdr:col>3</xdr:col>
      <xdr:colOff>2486025</xdr:colOff>
      <xdr:row>14</xdr:row>
      <xdr:rowOff>95250</xdr:rowOff>
    </xdr:from>
    <xdr:to>
      <xdr:col>3</xdr:col>
      <xdr:colOff>2743199</xdr:colOff>
      <xdr:row>15</xdr:row>
      <xdr:rowOff>161924</xdr:rowOff>
    </xdr:to>
    <xdr:sp macro="" textlink="">
      <xdr:nvSpPr>
        <xdr:cNvPr id="22" name="TextBox 21"/>
        <xdr:cNvSpPr txBox="1"/>
      </xdr:nvSpPr>
      <xdr:spPr>
        <a:xfrm>
          <a:off x="5257800" y="2771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7</a:t>
          </a:r>
        </a:p>
      </xdr:txBody>
    </xdr:sp>
    <xdr:clientData/>
  </xdr:twoCellAnchor>
  <xdr:twoCellAnchor>
    <xdr:from>
      <xdr:col>3</xdr:col>
      <xdr:colOff>2476500</xdr:colOff>
      <xdr:row>6</xdr:row>
      <xdr:rowOff>95250</xdr:rowOff>
    </xdr:from>
    <xdr:to>
      <xdr:col>3</xdr:col>
      <xdr:colOff>2733674</xdr:colOff>
      <xdr:row>7</xdr:row>
      <xdr:rowOff>161924</xdr:rowOff>
    </xdr:to>
    <xdr:sp macro="" textlink="">
      <xdr:nvSpPr>
        <xdr:cNvPr id="23" name="TextBox 22"/>
        <xdr:cNvSpPr txBox="1"/>
      </xdr:nvSpPr>
      <xdr:spPr>
        <a:xfrm>
          <a:off x="5248275" y="1247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7</a:t>
          </a:r>
        </a:p>
      </xdr:txBody>
    </xdr:sp>
    <xdr:clientData/>
  </xdr:twoCellAnchor>
  <xdr:twoCellAnchor>
    <xdr:from>
      <xdr:col>3</xdr:col>
      <xdr:colOff>2486025</xdr:colOff>
      <xdr:row>6</xdr:row>
      <xdr:rowOff>95250</xdr:rowOff>
    </xdr:from>
    <xdr:to>
      <xdr:col>3</xdr:col>
      <xdr:colOff>2743199</xdr:colOff>
      <xdr:row>7</xdr:row>
      <xdr:rowOff>161924</xdr:rowOff>
    </xdr:to>
    <xdr:sp macro="" textlink="">
      <xdr:nvSpPr>
        <xdr:cNvPr id="24" name="TextBox 23"/>
        <xdr:cNvSpPr txBox="1"/>
      </xdr:nvSpPr>
      <xdr:spPr>
        <a:xfrm>
          <a:off x="5257800" y="1247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a:t>
          </a:r>
        </a:p>
      </xdr:txBody>
    </xdr:sp>
    <xdr:clientData/>
  </xdr:twoCellAnchor>
  <xdr:twoCellAnchor>
    <xdr:from>
      <xdr:col>5</xdr:col>
      <xdr:colOff>1819275</xdr:colOff>
      <xdr:row>6</xdr:row>
      <xdr:rowOff>95250</xdr:rowOff>
    </xdr:from>
    <xdr:to>
      <xdr:col>5</xdr:col>
      <xdr:colOff>2076449</xdr:colOff>
      <xdr:row>7</xdr:row>
      <xdr:rowOff>161924</xdr:rowOff>
    </xdr:to>
    <xdr:sp macro="" textlink="">
      <xdr:nvSpPr>
        <xdr:cNvPr id="25" name="TextBox 24"/>
        <xdr:cNvSpPr txBox="1"/>
      </xdr:nvSpPr>
      <xdr:spPr>
        <a:xfrm>
          <a:off x="7724775" y="1247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a:t>
          </a:r>
        </a:p>
      </xdr:txBody>
    </xdr:sp>
    <xdr:clientData/>
  </xdr:twoCellAnchor>
  <xdr:twoCellAnchor>
    <xdr:from>
      <xdr:col>3</xdr:col>
      <xdr:colOff>2486025</xdr:colOff>
      <xdr:row>10</xdr:row>
      <xdr:rowOff>95250</xdr:rowOff>
    </xdr:from>
    <xdr:to>
      <xdr:col>3</xdr:col>
      <xdr:colOff>2743199</xdr:colOff>
      <xdr:row>11</xdr:row>
      <xdr:rowOff>161924</xdr:rowOff>
    </xdr:to>
    <xdr:sp macro="" textlink="">
      <xdr:nvSpPr>
        <xdr:cNvPr id="26" name="TextBox 25"/>
        <xdr:cNvSpPr txBox="1"/>
      </xdr:nvSpPr>
      <xdr:spPr>
        <a:xfrm>
          <a:off x="5257800"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a:t>
          </a:r>
        </a:p>
      </xdr:txBody>
    </xdr:sp>
    <xdr:clientData/>
  </xdr:twoCellAnchor>
  <xdr:twoCellAnchor>
    <xdr:from>
      <xdr:col>3</xdr:col>
      <xdr:colOff>2476500</xdr:colOff>
      <xdr:row>10</xdr:row>
      <xdr:rowOff>95250</xdr:rowOff>
    </xdr:from>
    <xdr:to>
      <xdr:col>3</xdr:col>
      <xdr:colOff>2733674</xdr:colOff>
      <xdr:row>11</xdr:row>
      <xdr:rowOff>161924</xdr:rowOff>
    </xdr:to>
    <xdr:sp macro="" textlink="">
      <xdr:nvSpPr>
        <xdr:cNvPr id="27" name="TextBox 26"/>
        <xdr:cNvSpPr txBox="1"/>
      </xdr:nvSpPr>
      <xdr:spPr>
        <a:xfrm>
          <a:off x="5248275"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7</a:t>
          </a:r>
        </a:p>
      </xdr:txBody>
    </xdr:sp>
    <xdr:clientData/>
  </xdr:twoCellAnchor>
  <xdr:twoCellAnchor>
    <xdr:from>
      <xdr:col>3</xdr:col>
      <xdr:colOff>2486025</xdr:colOff>
      <xdr:row>10</xdr:row>
      <xdr:rowOff>95250</xdr:rowOff>
    </xdr:from>
    <xdr:to>
      <xdr:col>3</xdr:col>
      <xdr:colOff>2743199</xdr:colOff>
      <xdr:row>11</xdr:row>
      <xdr:rowOff>161924</xdr:rowOff>
    </xdr:to>
    <xdr:sp macro="" textlink="">
      <xdr:nvSpPr>
        <xdr:cNvPr id="28" name="TextBox 27"/>
        <xdr:cNvSpPr txBox="1"/>
      </xdr:nvSpPr>
      <xdr:spPr>
        <a:xfrm>
          <a:off x="5257800"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4</a:t>
          </a:r>
        </a:p>
      </xdr:txBody>
    </xdr:sp>
    <xdr:clientData/>
  </xdr:twoCellAnchor>
  <xdr:twoCellAnchor>
    <xdr:from>
      <xdr:col>5</xdr:col>
      <xdr:colOff>1819275</xdr:colOff>
      <xdr:row>10</xdr:row>
      <xdr:rowOff>95250</xdr:rowOff>
    </xdr:from>
    <xdr:to>
      <xdr:col>5</xdr:col>
      <xdr:colOff>2076449</xdr:colOff>
      <xdr:row>11</xdr:row>
      <xdr:rowOff>161924</xdr:rowOff>
    </xdr:to>
    <xdr:sp macro="" textlink="">
      <xdr:nvSpPr>
        <xdr:cNvPr id="29" name="TextBox 28"/>
        <xdr:cNvSpPr txBox="1"/>
      </xdr:nvSpPr>
      <xdr:spPr>
        <a:xfrm>
          <a:off x="7724775"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a:t>
          </a:r>
        </a:p>
      </xdr:txBody>
    </xdr:sp>
    <xdr:clientData/>
  </xdr:twoCellAnchor>
  <xdr:twoCellAnchor>
    <xdr:from>
      <xdr:col>5</xdr:col>
      <xdr:colOff>1819275</xdr:colOff>
      <xdr:row>10</xdr:row>
      <xdr:rowOff>95250</xdr:rowOff>
    </xdr:from>
    <xdr:to>
      <xdr:col>5</xdr:col>
      <xdr:colOff>2076449</xdr:colOff>
      <xdr:row>11</xdr:row>
      <xdr:rowOff>161924</xdr:rowOff>
    </xdr:to>
    <xdr:sp macro="" textlink="">
      <xdr:nvSpPr>
        <xdr:cNvPr id="30" name="TextBox 29"/>
        <xdr:cNvSpPr txBox="1"/>
      </xdr:nvSpPr>
      <xdr:spPr>
        <a:xfrm>
          <a:off x="7724775" y="2009775"/>
          <a:ext cx="257174"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5</a:t>
          </a:r>
        </a:p>
      </xdr:txBody>
    </xdr:sp>
    <xdr:clientData/>
  </xdr:twoCellAnchor>
  <xdr:twoCellAnchor>
    <xdr:from>
      <xdr:col>5</xdr:col>
      <xdr:colOff>1762125</xdr:colOff>
      <xdr:row>24</xdr:row>
      <xdr:rowOff>104775</xdr:rowOff>
    </xdr:from>
    <xdr:to>
      <xdr:col>5</xdr:col>
      <xdr:colOff>2143124</xdr:colOff>
      <xdr:row>25</xdr:row>
      <xdr:rowOff>171449</xdr:rowOff>
    </xdr:to>
    <xdr:sp macro="" textlink="">
      <xdr:nvSpPr>
        <xdr:cNvPr id="31" name="TextBox 30"/>
        <xdr:cNvSpPr txBox="1"/>
      </xdr:nvSpPr>
      <xdr:spPr>
        <a:xfrm>
          <a:off x="7667625" y="4686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14</a:t>
          </a:r>
        </a:p>
      </xdr:txBody>
    </xdr:sp>
    <xdr:clientData/>
  </xdr:twoCellAnchor>
  <xdr:twoCellAnchor>
    <xdr:from>
      <xdr:col>3</xdr:col>
      <xdr:colOff>2428875</xdr:colOff>
      <xdr:row>27</xdr:row>
      <xdr:rowOff>104775</xdr:rowOff>
    </xdr:from>
    <xdr:to>
      <xdr:col>3</xdr:col>
      <xdr:colOff>2809874</xdr:colOff>
      <xdr:row>28</xdr:row>
      <xdr:rowOff>171449</xdr:rowOff>
    </xdr:to>
    <xdr:sp macro="" textlink="">
      <xdr:nvSpPr>
        <xdr:cNvPr id="32" name="TextBox 31"/>
        <xdr:cNvSpPr txBox="1"/>
      </xdr:nvSpPr>
      <xdr:spPr>
        <a:xfrm>
          <a:off x="5200650" y="5257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16</a:t>
          </a:r>
        </a:p>
      </xdr:txBody>
    </xdr:sp>
    <xdr:clientData/>
  </xdr:twoCellAnchor>
  <xdr:twoCellAnchor>
    <xdr:from>
      <xdr:col>5</xdr:col>
      <xdr:colOff>1762125</xdr:colOff>
      <xdr:row>27</xdr:row>
      <xdr:rowOff>104775</xdr:rowOff>
    </xdr:from>
    <xdr:to>
      <xdr:col>5</xdr:col>
      <xdr:colOff>2143124</xdr:colOff>
      <xdr:row>28</xdr:row>
      <xdr:rowOff>171449</xdr:rowOff>
    </xdr:to>
    <xdr:sp macro="" textlink="">
      <xdr:nvSpPr>
        <xdr:cNvPr id="33" name="TextBox 32"/>
        <xdr:cNvSpPr txBox="1"/>
      </xdr:nvSpPr>
      <xdr:spPr>
        <a:xfrm>
          <a:off x="7667625" y="52578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17</a:t>
          </a:r>
        </a:p>
      </xdr:txBody>
    </xdr:sp>
    <xdr:clientData/>
  </xdr:twoCellAnchor>
  <xdr:twoCellAnchor>
    <xdr:from>
      <xdr:col>3</xdr:col>
      <xdr:colOff>2428875</xdr:colOff>
      <xdr:row>30</xdr:row>
      <xdr:rowOff>104775</xdr:rowOff>
    </xdr:from>
    <xdr:to>
      <xdr:col>3</xdr:col>
      <xdr:colOff>2809874</xdr:colOff>
      <xdr:row>31</xdr:row>
      <xdr:rowOff>171449</xdr:rowOff>
    </xdr:to>
    <xdr:sp macro="" textlink="">
      <xdr:nvSpPr>
        <xdr:cNvPr id="34" name="TextBox 33"/>
        <xdr:cNvSpPr txBox="1"/>
      </xdr:nvSpPr>
      <xdr:spPr>
        <a:xfrm>
          <a:off x="5200650"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16</a:t>
          </a:r>
        </a:p>
      </xdr:txBody>
    </xdr:sp>
    <xdr:clientData/>
  </xdr:twoCellAnchor>
  <xdr:twoCellAnchor>
    <xdr:from>
      <xdr:col>3</xdr:col>
      <xdr:colOff>2428875</xdr:colOff>
      <xdr:row>30</xdr:row>
      <xdr:rowOff>104775</xdr:rowOff>
    </xdr:from>
    <xdr:to>
      <xdr:col>3</xdr:col>
      <xdr:colOff>2809874</xdr:colOff>
      <xdr:row>31</xdr:row>
      <xdr:rowOff>171449</xdr:rowOff>
    </xdr:to>
    <xdr:sp macro="" textlink="">
      <xdr:nvSpPr>
        <xdr:cNvPr id="35" name="TextBox 34"/>
        <xdr:cNvSpPr txBox="1"/>
      </xdr:nvSpPr>
      <xdr:spPr>
        <a:xfrm>
          <a:off x="5200650"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19</a:t>
          </a:r>
        </a:p>
      </xdr:txBody>
    </xdr:sp>
    <xdr:clientData/>
  </xdr:twoCellAnchor>
  <xdr:twoCellAnchor>
    <xdr:from>
      <xdr:col>5</xdr:col>
      <xdr:colOff>1762125</xdr:colOff>
      <xdr:row>30</xdr:row>
      <xdr:rowOff>104775</xdr:rowOff>
    </xdr:from>
    <xdr:to>
      <xdr:col>5</xdr:col>
      <xdr:colOff>2143124</xdr:colOff>
      <xdr:row>31</xdr:row>
      <xdr:rowOff>171449</xdr:rowOff>
    </xdr:to>
    <xdr:sp macro="" textlink="">
      <xdr:nvSpPr>
        <xdr:cNvPr id="36" name="TextBox 35"/>
        <xdr:cNvSpPr txBox="1"/>
      </xdr:nvSpPr>
      <xdr:spPr>
        <a:xfrm>
          <a:off x="7667625"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17</a:t>
          </a:r>
        </a:p>
      </xdr:txBody>
    </xdr:sp>
    <xdr:clientData/>
  </xdr:twoCellAnchor>
  <xdr:twoCellAnchor>
    <xdr:from>
      <xdr:col>5</xdr:col>
      <xdr:colOff>1762125</xdr:colOff>
      <xdr:row>30</xdr:row>
      <xdr:rowOff>104775</xdr:rowOff>
    </xdr:from>
    <xdr:to>
      <xdr:col>5</xdr:col>
      <xdr:colOff>2143124</xdr:colOff>
      <xdr:row>31</xdr:row>
      <xdr:rowOff>171449</xdr:rowOff>
    </xdr:to>
    <xdr:sp macro="" textlink="">
      <xdr:nvSpPr>
        <xdr:cNvPr id="37" name="TextBox 36"/>
        <xdr:cNvSpPr txBox="1"/>
      </xdr:nvSpPr>
      <xdr:spPr>
        <a:xfrm>
          <a:off x="7667625" y="5829300"/>
          <a:ext cx="380999" cy="25717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tx2"/>
              </a:solidFill>
            </a:rPr>
            <a:t>20</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51"/>
  <sheetViews>
    <sheetView topLeftCell="A19" workbookViewId="0">
      <selection activeCell="C49" sqref="C49"/>
    </sheetView>
  </sheetViews>
  <sheetFormatPr defaultColWidth="9.125" defaultRowHeight="13.5" x14ac:dyDescent="0.15"/>
  <cols>
    <col min="1" max="1" width="20.75" style="12" customWidth="1"/>
    <col min="2" max="2" width="62.75" style="12" customWidth="1"/>
    <col min="3" max="3" width="61.375" style="12" customWidth="1"/>
    <col min="4" max="16384" width="9.125" style="12"/>
  </cols>
  <sheetData>
    <row r="1" spans="1:3" ht="15" x14ac:dyDescent="0.25">
      <c r="A1" s="11" t="s">
        <v>110</v>
      </c>
    </row>
    <row r="2" spans="1:3" ht="15" x14ac:dyDescent="0.25">
      <c r="A2" s="11"/>
    </row>
    <row r="3" spans="1:3" ht="15" x14ac:dyDescent="0.25">
      <c r="A3" s="11" t="s">
        <v>148</v>
      </c>
    </row>
    <row r="4" spans="1:3" ht="15" x14ac:dyDescent="0.25">
      <c r="A4" s="73" t="s">
        <v>145</v>
      </c>
    </row>
    <row r="5" spans="1:3" ht="15" x14ac:dyDescent="0.25">
      <c r="A5" s="73" t="s">
        <v>146</v>
      </c>
    </row>
    <row r="6" spans="1:3" ht="15" x14ac:dyDescent="0.25">
      <c r="A6" s="73" t="s">
        <v>147</v>
      </c>
    </row>
    <row r="7" spans="1:3" ht="15" x14ac:dyDescent="0.25">
      <c r="A7" s="73" t="s">
        <v>149</v>
      </c>
    </row>
    <row r="8" spans="1:3" ht="14.25" thickBot="1" x14ac:dyDescent="0.2"/>
    <row r="9" spans="1:3" ht="15.75" thickBot="1" x14ac:dyDescent="0.3">
      <c r="A9" s="55" t="s">
        <v>121</v>
      </c>
      <c r="B9" s="56"/>
      <c r="C9" s="57"/>
    </row>
    <row r="11" spans="1:3" x14ac:dyDescent="0.15">
      <c r="A11" s="12" t="s">
        <v>90</v>
      </c>
      <c r="B11" s="12" t="s">
        <v>78</v>
      </c>
      <c r="C11" s="12" t="s">
        <v>79</v>
      </c>
    </row>
    <row r="12" spans="1:3" x14ac:dyDescent="0.15">
      <c r="A12" s="58" t="s">
        <v>77</v>
      </c>
      <c r="B12" s="58" t="s">
        <v>80</v>
      </c>
      <c r="C12" s="58" t="s">
        <v>97</v>
      </c>
    </row>
    <row r="13" spans="1:3" x14ac:dyDescent="0.15">
      <c r="A13" s="59"/>
      <c r="B13" s="59" t="s">
        <v>81</v>
      </c>
      <c r="C13" s="59" t="s">
        <v>98</v>
      </c>
    </row>
    <row r="14" spans="1:3" x14ac:dyDescent="0.15">
      <c r="A14" s="59"/>
      <c r="B14" s="59" t="s">
        <v>82</v>
      </c>
      <c r="C14" s="59" t="s">
        <v>99</v>
      </c>
    </row>
    <row r="15" spans="1:3" x14ac:dyDescent="0.15">
      <c r="A15" s="60"/>
      <c r="B15" s="60"/>
      <c r="C15" s="60" t="s">
        <v>100</v>
      </c>
    </row>
    <row r="17" spans="1:3" x14ac:dyDescent="0.15">
      <c r="A17" s="58" t="s">
        <v>122</v>
      </c>
      <c r="B17" s="58" t="s">
        <v>83</v>
      </c>
      <c r="C17" s="58" t="s">
        <v>91</v>
      </c>
    </row>
    <row r="18" spans="1:3" x14ac:dyDescent="0.15">
      <c r="A18" s="59"/>
      <c r="B18" s="59" t="s">
        <v>84</v>
      </c>
      <c r="C18" s="59" t="s">
        <v>92</v>
      </c>
    </row>
    <row r="19" spans="1:3" x14ac:dyDescent="0.15">
      <c r="A19" s="59"/>
      <c r="C19" s="59" t="s">
        <v>93</v>
      </c>
    </row>
    <row r="20" spans="1:3" x14ac:dyDescent="0.15">
      <c r="A20" s="59"/>
      <c r="B20" s="59" t="s">
        <v>88</v>
      </c>
      <c r="C20" s="59" t="s">
        <v>94</v>
      </c>
    </row>
    <row r="21" spans="1:3" x14ac:dyDescent="0.15">
      <c r="A21" s="59"/>
      <c r="B21" s="59" t="s">
        <v>85</v>
      </c>
      <c r="C21" s="59" t="s">
        <v>95</v>
      </c>
    </row>
    <row r="22" spans="1:3" x14ac:dyDescent="0.15">
      <c r="A22" s="59"/>
      <c r="B22" s="59" t="s">
        <v>86</v>
      </c>
      <c r="C22" s="59"/>
    </row>
    <row r="23" spans="1:3" x14ac:dyDescent="0.15">
      <c r="A23" s="59"/>
      <c r="B23" s="59" t="s">
        <v>89</v>
      </c>
      <c r="C23" s="59" t="s">
        <v>101</v>
      </c>
    </row>
    <row r="24" spans="1:3" x14ac:dyDescent="0.15">
      <c r="A24" s="60"/>
      <c r="B24" s="60" t="s">
        <v>87</v>
      </c>
      <c r="C24" s="60" t="s">
        <v>96</v>
      </c>
    </row>
    <row r="25" spans="1:3" x14ac:dyDescent="0.15">
      <c r="A25" s="18"/>
      <c r="B25" s="18"/>
      <c r="C25" s="18"/>
    </row>
    <row r="26" spans="1:3" x14ac:dyDescent="0.15">
      <c r="A26" s="58" t="s">
        <v>133</v>
      </c>
      <c r="B26" s="58" t="s">
        <v>138</v>
      </c>
      <c r="C26" s="58" t="s">
        <v>142</v>
      </c>
    </row>
    <row r="27" spans="1:3" x14ac:dyDescent="0.15">
      <c r="A27" s="59"/>
      <c r="B27" s="59" t="s">
        <v>139</v>
      </c>
      <c r="C27" s="59"/>
    </row>
    <row r="28" spans="1:3" x14ac:dyDescent="0.15">
      <c r="A28" s="59"/>
      <c r="B28" s="59" t="s">
        <v>140</v>
      </c>
      <c r="C28" s="59"/>
    </row>
    <row r="29" spans="1:3" x14ac:dyDescent="0.15">
      <c r="A29" s="59"/>
      <c r="B29" s="59" t="s">
        <v>141</v>
      </c>
      <c r="C29" s="59"/>
    </row>
    <row r="30" spans="1:3" x14ac:dyDescent="0.15">
      <c r="A30" s="59"/>
      <c r="B30" s="59" t="s">
        <v>89</v>
      </c>
      <c r="C30" s="59"/>
    </row>
    <row r="31" spans="1:3" x14ac:dyDescent="0.15">
      <c r="A31" s="60"/>
      <c r="B31" s="60" t="s">
        <v>87</v>
      </c>
      <c r="C31" s="60"/>
    </row>
    <row r="32" spans="1:3" ht="14.25" thickBot="1" x14ac:dyDescent="0.2">
      <c r="A32" s="18"/>
      <c r="B32" s="18"/>
      <c r="C32" s="18"/>
    </row>
    <row r="33" spans="1:3" ht="15" x14ac:dyDescent="0.25">
      <c r="A33" s="61" t="s">
        <v>135</v>
      </c>
      <c r="B33" s="62"/>
      <c r="C33" s="63" t="s">
        <v>118</v>
      </c>
    </row>
    <row r="34" spans="1:3" ht="15.75" thickBot="1" x14ac:dyDescent="0.3">
      <c r="A34" s="64" t="s">
        <v>117</v>
      </c>
      <c r="B34" s="65"/>
      <c r="C34" s="66" t="s">
        <v>119</v>
      </c>
    </row>
    <row r="35" spans="1:3" x14ac:dyDescent="0.15">
      <c r="A35" s="18"/>
      <c r="B35" s="18"/>
      <c r="C35" s="18"/>
    </row>
    <row r="36" spans="1:3" x14ac:dyDescent="0.15">
      <c r="A36" s="12" t="s">
        <v>90</v>
      </c>
      <c r="B36" s="12" t="s">
        <v>78</v>
      </c>
      <c r="C36" s="12" t="s">
        <v>79</v>
      </c>
    </row>
    <row r="37" spans="1:3" x14ac:dyDescent="0.15">
      <c r="A37" s="67" t="s">
        <v>132</v>
      </c>
      <c r="B37" s="58" t="s">
        <v>136</v>
      </c>
      <c r="C37" s="68" t="s">
        <v>144</v>
      </c>
    </row>
    <row r="38" spans="1:3" x14ac:dyDescent="0.15">
      <c r="A38" s="69"/>
      <c r="B38" s="59" t="s">
        <v>137</v>
      </c>
      <c r="C38" s="70" t="s">
        <v>104</v>
      </c>
    </row>
    <row r="39" spans="1:3" x14ac:dyDescent="0.15">
      <c r="A39" s="69"/>
      <c r="B39" s="59" t="s">
        <v>102</v>
      </c>
      <c r="C39" s="70" t="s">
        <v>105</v>
      </c>
    </row>
    <row r="40" spans="1:3" x14ac:dyDescent="0.15">
      <c r="A40" s="69"/>
      <c r="B40" s="59" t="s">
        <v>103</v>
      </c>
      <c r="C40" s="70"/>
    </row>
    <row r="41" spans="1:3" x14ac:dyDescent="0.15">
      <c r="A41" s="69"/>
      <c r="B41" s="59"/>
      <c r="C41" s="70" t="s">
        <v>107</v>
      </c>
    </row>
    <row r="42" spans="1:3" x14ac:dyDescent="0.15">
      <c r="A42" s="69"/>
      <c r="B42" s="59" t="s">
        <v>120</v>
      </c>
      <c r="C42" s="70" t="s">
        <v>106</v>
      </c>
    </row>
    <row r="43" spans="1:3" x14ac:dyDescent="0.15">
      <c r="A43" s="69"/>
      <c r="B43" s="59"/>
      <c r="C43" s="70" t="s">
        <v>108</v>
      </c>
    </row>
    <row r="44" spans="1:3" x14ac:dyDescent="0.15">
      <c r="A44" s="71"/>
      <c r="B44" s="60"/>
      <c r="C44" s="72" t="s">
        <v>109</v>
      </c>
    </row>
    <row r="46" spans="1:3" x14ac:dyDescent="0.15">
      <c r="A46" s="67" t="s">
        <v>123</v>
      </c>
      <c r="B46" s="58" t="s">
        <v>112</v>
      </c>
      <c r="C46" s="68" t="s">
        <v>115</v>
      </c>
    </row>
    <row r="47" spans="1:3" x14ac:dyDescent="0.15">
      <c r="A47" s="69"/>
      <c r="B47" s="59" t="s">
        <v>114</v>
      </c>
      <c r="C47" s="70" t="s">
        <v>116</v>
      </c>
    </row>
    <row r="48" spans="1:3" x14ac:dyDescent="0.15">
      <c r="A48" s="69"/>
      <c r="B48" s="59" t="s">
        <v>113</v>
      </c>
      <c r="C48" s="70"/>
    </row>
    <row r="49" spans="1:3" x14ac:dyDescent="0.15">
      <c r="A49" s="69"/>
      <c r="B49" s="59" t="s">
        <v>111</v>
      </c>
      <c r="C49" s="70"/>
    </row>
    <row r="50" spans="1:3" x14ac:dyDescent="0.15">
      <c r="A50" s="69"/>
      <c r="B50" s="59"/>
      <c r="C50" s="70"/>
    </row>
    <row r="51" spans="1:3" x14ac:dyDescent="0.15">
      <c r="A51" s="71"/>
      <c r="B51" s="60" t="s">
        <v>120</v>
      </c>
      <c r="C51" s="72"/>
    </row>
  </sheetData>
  <sheetProtection password="CC30" sheet="1" objects="1" scenarios="1"/>
  <phoneticPr fontId="20" type="noConversion"/>
  <pageMargins left="0.7" right="0.7" top="0.75" bottom="0.75" header="0.3" footer="0.3"/>
  <pageSetup scale="67" fitToWidth="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Q54"/>
  <sheetViews>
    <sheetView topLeftCell="A4" workbookViewId="0">
      <selection activeCell="H9" sqref="H9"/>
    </sheetView>
  </sheetViews>
  <sheetFormatPr defaultRowHeight="13.5" x14ac:dyDescent="0.15"/>
  <cols>
    <col min="1" max="1" width="45" customWidth="1"/>
    <col min="2" max="2" width="8.625" customWidth="1"/>
    <col min="3" max="3" width="8.875" customWidth="1"/>
    <col min="4" max="4" width="9" customWidth="1"/>
    <col min="5" max="5" width="8.875" customWidth="1"/>
    <col min="6" max="6" width="8.25" customWidth="1"/>
  </cols>
  <sheetData>
    <row r="1" spans="1:17" ht="15" x14ac:dyDescent="0.25">
      <c r="A1" s="11" t="s">
        <v>73</v>
      </c>
      <c r="B1" s="12"/>
      <c r="C1" s="12"/>
      <c r="D1" s="12"/>
      <c r="E1" s="12"/>
      <c r="F1" s="12"/>
    </row>
    <row r="2" spans="1:17" ht="15" x14ac:dyDescent="0.15">
      <c r="A2" s="13" t="s">
        <v>56</v>
      </c>
      <c r="B2" s="12"/>
      <c r="C2" s="12"/>
      <c r="D2" s="12"/>
      <c r="E2" s="12"/>
      <c r="F2" s="12"/>
    </row>
    <row r="3" spans="1:17" x14ac:dyDescent="0.15">
      <c r="A3" s="14" t="s">
        <v>57</v>
      </c>
      <c r="B3" s="12"/>
      <c r="C3" s="12"/>
      <c r="D3" s="12"/>
      <c r="E3" s="12"/>
      <c r="F3" s="12"/>
    </row>
    <row r="4" spans="1:17" ht="14.25" x14ac:dyDescent="0.2">
      <c r="A4" s="14" t="s">
        <v>58</v>
      </c>
      <c r="B4" s="12"/>
      <c r="C4" s="12"/>
      <c r="D4" s="12"/>
      <c r="E4" s="12"/>
      <c r="F4" s="12"/>
      <c r="Q4" s="74"/>
    </row>
    <row r="5" spans="1:17" x14ac:dyDescent="0.15">
      <c r="A5" s="15" t="s">
        <v>59</v>
      </c>
      <c r="B5" s="12"/>
      <c r="C5" s="12"/>
      <c r="D5" s="12"/>
      <c r="E5" s="12"/>
      <c r="F5" s="12"/>
    </row>
    <row r="6" spans="1:17" x14ac:dyDescent="0.15">
      <c r="A6" s="15" t="s">
        <v>76</v>
      </c>
      <c r="B6" s="12"/>
      <c r="C6" s="12"/>
      <c r="D6" s="12"/>
      <c r="E6" s="12"/>
      <c r="F6" s="12"/>
    </row>
    <row r="7" spans="1:17" ht="14.25" x14ac:dyDescent="0.2">
      <c r="A7" s="16" t="s">
        <v>60</v>
      </c>
      <c r="B7" s="12"/>
      <c r="C7" s="12"/>
      <c r="D7" s="12"/>
      <c r="E7" s="12"/>
      <c r="F7" s="12"/>
    </row>
    <row r="8" spans="1:17" x14ac:dyDescent="0.15">
      <c r="A8" s="15" t="s">
        <v>71</v>
      </c>
      <c r="B8" s="12"/>
      <c r="C8" s="12"/>
      <c r="D8" s="12"/>
      <c r="E8" s="12"/>
      <c r="F8" s="12"/>
    </row>
    <row r="9" spans="1:17" x14ac:dyDescent="0.15">
      <c r="A9" s="15" t="s">
        <v>127</v>
      </c>
      <c r="B9" s="12"/>
      <c r="C9" s="12"/>
      <c r="D9" s="12"/>
      <c r="E9" s="12"/>
      <c r="F9" s="12"/>
    </row>
    <row r="10" spans="1:17" x14ac:dyDescent="0.15">
      <c r="A10" s="15" t="s">
        <v>69</v>
      </c>
      <c r="B10" s="17"/>
      <c r="C10" s="18"/>
      <c r="D10" s="12"/>
      <c r="E10" s="12"/>
      <c r="F10" s="18"/>
      <c r="G10" s="4"/>
      <c r="H10" s="4"/>
      <c r="I10" s="4"/>
    </row>
    <row r="11" spans="1:17" ht="14.25" x14ac:dyDescent="0.2">
      <c r="A11" s="19" t="s">
        <v>125</v>
      </c>
      <c r="B11" s="17"/>
      <c r="C11" s="18"/>
      <c r="D11" s="12"/>
      <c r="E11" s="12"/>
      <c r="F11" s="18"/>
      <c r="G11" s="4"/>
      <c r="H11" s="4"/>
      <c r="I11" s="4"/>
    </row>
    <row r="12" spans="1:17" ht="14.25" x14ac:dyDescent="0.2">
      <c r="A12" s="16" t="s">
        <v>61</v>
      </c>
      <c r="B12" s="20" t="s">
        <v>62</v>
      </c>
      <c r="C12" s="20" t="s">
        <v>63</v>
      </c>
      <c r="D12" s="20" t="s">
        <v>64</v>
      </c>
      <c r="E12" s="20" t="s">
        <v>65</v>
      </c>
      <c r="F12" s="20" t="s">
        <v>66</v>
      </c>
    </row>
    <row r="13" spans="1:17" ht="14.25" x14ac:dyDescent="0.2">
      <c r="A13" s="78" t="s">
        <v>173</v>
      </c>
      <c r="B13" s="21" t="s">
        <v>1</v>
      </c>
      <c r="C13" s="21" t="s">
        <v>1</v>
      </c>
      <c r="D13" s="22" t="s">
        <v>1</v>
      </c>
      <c r="E13" s="23" t="s">
        <v>1</v>
      </c>
      <c r="F13" s="24" t="s">
        <v>1</v>
      </c>
    </row>
    <row r="14" spans="1:17" ht="14.25" x14ac:dyDescent="0.2">
      <c r="A14" s="25"/>
      <c r="B14" s="26" t="s">
        <v>43</v>
      </c>
      <c r="C14" s="26" t="s">
        <v>43</v>
      </c>
      <c r="D14" s="27" t="s">
        <v>0</v>
      </c>
      <c r="E14" s="28" t="s">
        <v>67</v>
      </c>
      <c r="F14" s="29" t="s">
        <v>67</v>
      </c>
    </row>
    <row r="15" spans="1:17" ht="14.25" x14ac:dyDescent="0.2">
      <c r="A15" s="25" t="s">
        <v>3</v>
      </c>
      <c r="B15" s="26" t="s">
        <v>44</v>
      </c>
      <c r="C15" s="26" t="s">
        <v>44</v>
      </c>
      <c r="D15" s="30" t="s">
        <v>45</v>
      </c>
      <c r="E15" s="31" t="s">
        <v>45</v>
      </c>
      <c r="F15" s="32" t="s">
        <v>42</v>
      </c>
    </row>
    <row r="16" spans="1:17" ht="14.25" x14ac:dyDescent="0.2">
      <c r="A16" s="79">
        <v>41557</v>
      </c>
      <c r="B16" s="33" t="s">
        <v>48</v>
      </c>
      <c r="C16" s="33" t="s">
        <v>48</v>
      </c>
      <c r="D16" s="30" t="s">
        <v>41</v>
      </c>
      <c r="E16" s="31" t="s">
        <v>46</v>
      </c>
      <c r="F16" s="32" t="s">
        <v>47</v>
      </c>
    </row>
    <row r="17" spans="1:6" ht="15" x14ac:dyDescent="0.25">
      <c r="A17" s="34" t="s">
        <v>53</v>
      </c>
      <c r="B17" s="35" t="s">
        <v>45</v>
      </c>
      <c r="C17" s="35" t="s">
        <v>42</v>
      </c>
      <c r="D17" s="36" t="s">
        <v>42</v>
      </c>
      <c r="E17" s="37" t="s">
        <v>42</v>
      </c>
      <c r="F17" s="38" t="s">
        <v>45</v>
      </c>
    </row>
    <row r="18" spans="1:6" ht="14.25" x14ac:dyDescent="0.2">
      <c r="A18" s="16" t="s">
        <v>4</v>
      </c>
      <c r="B18" s="42" t="s">
        <v>194</v>
      </c>
      <c r="C18" s="42" t="s">
        <v>194</v>
      </c>
      <c r="D18" s="80"/>
      <c r="E18" s="81"/>
      <c r="F18" s="75"/>
    </row>
    <row r="19" spans="1:6" ht="14.25" x14ac:dyDescent="0.2">
      <c r="A19" s="16" t="s">
        <v>5</v>
      </c>
      <c r="B19" s="42" t="s">
        <v>194</v>
      </c>
      <c r="C19" s="42"/>
      <c r="D19" s="80"/>
      <c r="E19" s="81"/>
      <c r="F19" s="75"/>
    </row>
    <row r="20" spans="1:6" ht="14.25" x14ac:dyDescent="0.2">
      <c r="A20" s="16" t="s">
        <v>6</v>
      </c>
      <c r="B20" s="42" t="s">
        <v>194</v>
      </c>
      <c r="C20" s="42"/>
      <c r="D20" s="80"/>
      <c r="E20" s="81"/>
      <c r="F20" s="75"/>
    </row>
    <row r="21" spans="1:6" ht="14.25" x14ac:dyDescent="0.2">
      <c r="A21" s="39" t="s">
        <v>55</v>
      </c>
      <c r="B21" s="42" t="s">
        <v>194</v>
      </c>
      <c r="C21" s="42"/>
      <c r="D21" s="80"/>
      <c r="E21" s="81"/>
      <c r="F21" s="75"/>
    </row>
    <row r="22" spans="1:6" ht="14.25" x14ac:dyDescent="0.2">
      <c r="A22" s="16" t="s">
        <v>68</v>
      </c>
      <c r="B22" s="42"/>
      <c r="C22" s="42"/>
      <c r="D22" s="80"/>
      <c r="E22" s="81"/>
      <c r="F22" s="75"/>
    </row>
    <row r="23" spans="1:6" ht="14.25" x14ac:dyDescent="0.2">
      <c r="A23" s="16" t="s">
        <v>7</v>
      </c>
      <c r="B23" s="42" t="s">
        <v>194</v>
      </c>
      <c r="C23" s="42" t="s">
        <v>194</v>
      </c>
      <c r="D23" s="80"/>
      <c r="E23" s="81"/>
      <c r="F23" s="75"/>
    </row>
    <row r="24" spans="1:6" ht="14.25" x14ac:dyDescent="0.2">
      <c r="A24" s="39" t="s">
        <v>25</v>
      </c>
      <c r="B24" s="42"/>
      <c r="C24" s="42"/>
      <c r="D24" s="80"/>
      <c r="E24" s="81"/>
      <c r="F24" s="75"/>
    </row>
    <row r="25" spans="1:6" ht="14.25" x14ac:dyDescent="0.2">
      <c r="A25" s="39" t="s">
        <v>8</v>
      </c>
      <c r="B25" s="42"/>
      <c r="C25" s="42"/>
      <c r="D25" s="80"/>
      <c r="E25" s="81"/>
      <c r="F25" s="75"/>
    </row>
    <row r="26" spans="1:6" ht="14.25" x14ac:dyDescent="0.2">
      <c r="A26" s="39" t="s">
        <v>9</v>
      </c>
      <c r="B26" s="42" t="s">
        <v>194</v>
      </c>
      <c r="C26" s="42"/>
      <c r="D26" s="80"/>
      <c r="E26" s="81"/>
      <c r="F26" s="75"/>
    </row>
    <row r="27" spans="1:6" ht="14.25" x14ac:dyDescent="0.2">
      <c r="A27" s="39" t="s">
        <v>11</v>
      </c>
      <c r="B27" s="42"/>
      <c r="C27" s="42"/>
      <c r="D27" s="80"/>
      <c r="E27" s="81"/>
      <c r="F27" s="75"/>
    </row>
    <row r="28" spans="1:6" ht="14.25" x14ac:dyDescent="0.2">
      <c r="A28" s="39" t="s">
        <v>10</v>
      </c>
      <c r="B28" s="42" t="s">
        <v>194</v>
      </c>
      <c r="C28" s="42"/>
      <c r="D28" s="80"/>
      <c r="E28" s="81"/>
      <c r="F28" s="75"/>
    </row>
    <row r="29" spans="1:6" ht="14.25" x14ac:dyDescent="0.2">
      <c r="A29" s="40" t="s">
        <v>14</v>
      </c>
      <c r="B29" s="42"/>
      <c r="C29" s="42"/>
      <c r="D29" s="80"/>
      <c r="E29" s="81"/>
      <c r="F29" s="75"/>
    </row>
    <row r="30" spans="1:6" ht="14.25" x14ac:dyDescent="0.2">
      <c r="A30" s="39" t="s">
        <v>15</v>
      </c>
      <c r="B30" s="42" t="s">
        <v>194</v>
      </c>
      <c r="C30" s="42"/>
      <c r="D30" s="80"/>
      <c r="E30" s="81"/>
      <c r="F30" s="75"/>
    </row>
    <row r="31" spans="1:6" ht="14.25" x14ac:dyDescent="0.2">
      <c r="A31" s="39" t="s">
        <v>16</v>
      </c>
      <c r="B31" s="42" t="s">
        <v>194</v>
      </c>
      <c r="C31" s="42"/>
      <c r="D31" s="80"/>
      <c r="E31" s="81"/>
      <c r="F31" s="75"/>
    </row>
    <row r="32" spans="1:6" ht="14.25" x14ac:dyDescent="0.2">
      <c r="A32" s="39" t="s">
        <v>72</v>
      </c>
      <c r="B32" s="42" t="s">
        <v>194</v>
      </c>
      <c r="C32" s="42" t="s">
        <v>194</v>
      </c>
      <c r="D32" s="80"/>
      <c r="E32" s="81"/>
      <c r="F32" s="75"/>
    </row>
    <row r="33" spans="1:6" ht="14.25" x14ac:dyDescent="0.2">
      <c r="A33" s="39" t="s">
        <v>17</v>
      </c>
      <c r="B33" s="42"/>
      <c r="C33" s="42"/>
      <c r="D33" s="80"/>
      <c r="E33" s="81"/>
      <c r="F33" s="75"/>
    </row>
    <row r="34" spans="1:6" ht="14.25" x14ac:dyDescent="0.2">
      <c r="A34" s="39" t="s">
        <v>12</v>
      </c>
      <c r="B34" s="42" t="s">
        <v>194</v>
      </c>
      <c r="C34" s="42"/>
      <c r="D34" s="80"/>
      <c r="E34" s="81"/>
      <c r="F34" s="75"/>
    </row>
    <row r="35" spans="1:6" ht="14.25" x14ac:dyDescent="0.2">
      <c r="A35" s="39" t="s">
        <v>18</v>
      </c>
      <c r="B35" s="42" t="s">
        <v>194</v>
      </c>
      <c r="C35" s="42" t="s">
        <v>194</v>
      </c>
      <c r="D35" s="80"/>
      <c r="E35" s="81"/>
      <c r="F35" s="75"/>
    </row>
    <row r="36" spans="1:6" ht="14.25" x14ac:dyDescent="0.2">
      <c r="A36" s="39" t="s">
        <v>19</v>
      </c>
      <c r="B36" s="42" t="s">
        <v>194</v>
      </c>
      <c r="C36" s="42"/>
      <c r="D36" s="80"/>
      <c r="E36" s="81"/>
      <c r="F36" s="75"/>
    </row>
    <row r="37" spans="1:6" ht="14.25" x14ac:dyDescent="0.2">
      <c r="A37" s="39" t="s">
        <v>24</v>
      </c>
      <c r="B37" s="42" t="s">
        <v>194</v>
      </c>
      <c r="C37" s="42" t="s">
        <v>194</v>
      </c>
      <c r="D37" s="80"/>
      <c r="E37" s="81"/>
      <c r="F37" s="75"/>
    </row>
    <row r="38" spans="1:6" ht="14.25" x14ac:dyDescent="0.2">
      <c r="A38" s="39" t="s">
        <v>51</v>
      </c>
      <c r="B38" s="42"/>
      <c r="C38" s="42"/>
      <c r="D38" s="80"/>
      <c r="E38" s="81"/>
      <c r="F38" s="75"/>
    </row>
    <row r="39" spans="1:6" ht="14.25" x14ac:dyDescent="0.2">
      <c r="A39" s="39" t="s">
        <v>52</v>
      </c>
      <c r="B39" s="42"/>
      <c r="C39" s="42"/>
      <c r="D39" s="80"/>
      <c r="E39" s="81"/>
      <c r="F39" s="75"/>
    </row>
    <row r="40" spans="1:6" ht="14.25" x14ac:dyDescent="0.2">
      <c r="A40" s="39" t="s">
        <v>13</v>
      </c>
      <c r="B40" s="42" t="s">
        <v>194</v>
      </c>
      <c r="C40" s="42"/>
      <c r="D40" s="80"/>
      <c r="E40" s="81"/>
      <c r="F40" s="75"/>
    </row>
    <row r="41" spans="1:6" ht="14.25" x14ac:dyDescent="0.2">
      <c r="A41" s="39" t="s">
        <v>20</v>
      </c>
      <c r="B41" s="42" t="s">
        <v>194</v>
      </c>
      <c r="C41" s="42"/>
      <c r="D41" s="80"/>
      <c r="E41" s="81"/>
      <c r="F41" s="75"/>
    </row>
    <row r="42" spans="1:6" ht="14.25" x14ac:dyDescent="0.2">
      <c r="A42" s="39" t="s">
        <v>21</v>
      </c>
      <c r="B42" s="42" t="s">
        <v>194</v>
      </c>
      <c r="C42" s="42" t="s">
        <v>194</v>
      </c>
      <c r="D42" s="80"/>
      <c r="E42" s="81"/>
      <c r="F42" s="75"/>
    </row>
    <row r="43" spans="1:6" ht="14.25" x14ac:dyDescent="0.2">
      <c r="A43" s="39" t="s">
        <v>22</v>
      </c>
      <c r="B43" s="42" t="s">
        <v>194</v>
      </c>
      <c r="C43" s="42"/>
      <c r="D43" s="80"/>
      <c r="E43" s="81"/>
      <c r="F43" s="75"/>
    </row>
    <row r="44" spans="1:6" ht="14.25" x14ac:dyDescent="0.2">
      <c r="A44" s="39" t="s">
        <v>23</v>
      </c>
      <c r="B44" s="42" t="s">
        <v>194</v>
      </c>
      <c r="C44" s="42"/>
      <c r="D44" s="80"/>
      <c r="E44" s="81"/>
      <c r="F44" s="75"/>
    </row>
    <row r="45" spans="1:6" ht="15.75" customHeight="1" x14ac:dyDescent="0.2">
      <c r="A45" s="39" t="s">
        <v>74</v>
      </c>
      <c r="B45" s="42"/>
      <c r="C45" s="42"/>
      <c r="D45" s="80"/>
      <c r="E45" s="81"/>
      <c r="F45" s="75"/>
    </row>
    <row r="46" spans="1:6" ht="14.25" customHeight="1" x14ac:dyDescent="0.2">
      <c r="A46" s="39" t="s">
        <v>75</v>
      </c>
      <c r="B46" s="43"/>
      <c r="C46" s="43"/>
      <c r="D46" s="80"/>
      <c r="E46" s="81"/>
      <c r="F46" s="76"/>
    </row>
    <row r="47" spans="1:6" ht="14.25" x14ac:dyDescent="0.2">
      <c r="A47" s="41" t="s">
        <v>26</v>
      </c>
      <c r="B47" s="45"/>
      <c r="C47" s="45"/>
      <c r="D47" s="77"/>
      <c r="E47" s="45"/>
      <c r="F47" s="45"/>
    </row>
    <row r="48" spans="1:6" ht="14.25" x14ac:dyDescent="0.2">
      <c r="B48" s="1"/>
      <c r="C48" s="1"/>
      <c r="D48" s="1"/>
      <c r="E48" s="1"/>
      <c r="F48" s="1"/>
    </row>
    <row r="49" spans="2:6" ht="14.25" x14ac:dyDescent="0.2">
      <c r="B49" s="1"/>
      <c r="C49" s="1"/>
      <c r="D49" s="1"/>
      <c r="E49" s="1"/>
      <c r="F49" s="1"/>
    </row>
    <row r="50" spans="2:6" ht="14.25" x14ac:dyDescent="0.2">
      <c r="B50" s="1"/>
      <c r="C50" s="1"/>
      <c r="D50" s="1"/>
      <c r="E50" s="1"/>
      <c r="F50" s="1"/>
    </row>
    <row r="51" spans="2:6" ht="14.25" x14ac:dyDescent="0.2">
      <c r="B51" s="1"/>
      <c r="C51" s="1"/>
      <c r="D51" s="1"/>
      <c r="E51" s="1"/>
      <c r="F51" s="1"/>
    </row>
    <row r="52" spans="2:6" ht="14.25" x14ac:dyDescent="0.2">
      <c r="B52" s="1"/>
      <c r="C52" s="1"/>
      <c r="D52" s="1"/>
      <c r="E52" s="1"/>
      <c r="F52" s="1"/>
    </row>
    <row r="53" spans="2:6" ht="14.25" x14ac:dyDescent="0.2">
      <c r="B53" s="1"/>
      <c r="C53" s="1"/>
      <c r="D53" s="1"/>
      <c r="E53" s="1"/>
      <c r="F53" s="1"/>
    </row>
    <row r="54" spans="2:6" ht="14.25" x14ac:dyDescent="0.2">
      <c r="B54" s="1"/>
      <c r="C54" s="1"/>
      <c r="D54" s="1"/>
      <c r="E54" s="1"/>
      <c r="F54" s="1"/>
    </row>
  </sheetData>
  <sheetProtection password="CC30" sheet="1" objects="1" scenarios="1"/>
  <phoneticPr fontId="5" type="noConversion"/>
  <dataValidations count="5">
    <dataValidation type="custom" allowBlank="1" showInputMessage="1" showErrorMessage="1" sqref="D47">
      <formula1>AND(COUNTA($D$18:$D$47)&lt;4,B47:C47&lt;&gt;"")</formula1>
    </dataValidation>
    <dataValidation type="custom" allowBlank="1" showInputMessage="1" showErrorMessage="1" sqref="E47">
      <formula1>AND(B47:B47=1,COUNTA($E$18:$E$46)&lt;2)</formula1>
    </dataValidation>
    <dataValidation type="custom" allowBlank="1" showInputMessage="1" showErrorMessage="1" errorTitle="error value" error="Alert:Choose only 1 strength not passion" sqref="F18:F46">
      <formula1>AND(B18:B18="",C18:C18&lt;&gt;"",COUNTA($F$18:$F$46)&lt;2)</formula1>
    </dataValidation>
    <dataValidation type="custom" allowBlank="1" showInputMessage="1" showErrorMessage="1" errorTitle="error value" error="Alert:choose top3 passion &amp; strength" sqref="D18:D46">
      <formula1>AND(COUNTA($D$18:$D$46)&lt;4,B18:B18&lt;&gt;"",C18:C18&lt;&gt;"")</formula1>
    </dataValidation>
    <dataValidation type="custom" allowBlank="1" showInputMessage="1" showErrorMessage="1" errorTitle="error value" error="Alert:Choose only 1 passion not strength" sqref="E18:E46">
      <formula1>AND(B18:B18&lt;&gt;"",C18:C18="",COUNTA($E$18:$E$46)&lt;2)</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K48"/>
  <sheetViews>
    <sheetView workbookViewId="0">
      <selection activeCell="C45" sqref="C45"/>
    </sheetView>
  </sheetViews>
  <sheetFormatPr defaultColWidth="9.125" defaultRowHeight="12.75" x14ac:dyDescent="0.2"/>
  <cols>
    <col min="1" max="1" width="51.25" style="2" customWidth="1"/>
    <col min="2" max="2" width="1.75" style="2" customWidth="1"/>
    <col min="3" max="3" width="48.375" style="2" customWidth="1"/>
    <col min="4" max="4" width="1.75" style="2" customWidth="1"/>
    <col min="5" max="5" width="50.125" style="2" customWidth="1"/>
    <col min="6" max="6" width="1.875" style="2" customWidth="1"/>
    <col min="7" max="7" width="47.625" style="2" customWidth="1"/>
    <col min="8" max="8" width="1.625" style="2" customWidth="1"/>
    <col min="9" max="9" width="28.875" style="2" customWidth="1"/>
    <col min="10" max="10" width="1.875" style="2" customWidth="1"/>
    <col min="11" max="11" width="64.375" style="2" customWidth="1"/>
    <col min="12" max="16384" width="9.125" style="2"/>
  </cols>
  <sheetData>
    <row r="1" spans="1:11" ht="15" x14ac:dyDescent="0.25">
      <c r="A1" s="11" t="s">
        <v>134</v>
      </c>
      <c r="B1" s="16"/>
      <c r="C1" s="16"/>
      <c r="D1" s="16"/>
      <c r="E1" s="16"/>
      <c r="F1" s="16"/>
      <c r="G1" s="16"/>
      <c r="H1" s="16"/>
      <c r="I1" s="16"/>
      <c r="J1" s="1"/>
      <c r="K1" s="1"/>
    </row>
    <row r="2" spans="1:11" x14ac:dyDescent="0.2">
      <c r="A2" s="44"/>
      <c r="B2" s="16"/>
      <c r="C2" s="44" t="s">
        <v>2</v>
      </c>
      <c r="D2" s="45"/>
      <c r="E2" s="46" t="str">
        <f>'Step 1. elements'!A13</f>
        <v>Lance Tanaka</v>
      </c>
      <c r="F2" s="45"/>
      <c r="G2" s="45"/>
      <c r="H2" s="16"/>
      <c r="I2" s="16"/>
      <c r="J2" s="1"/>
      <c r="K2" s="1"/>
    </row>
    <row r="3" spans="1:11" ht="15" x14ac:dyDescent="0.2">
      <c r="A3" s="13" t="s">
        <v>56</v>
      </c>
      <c r="B3" s="16"/>
      <c r="C3" s="44" t="s">
        <v>3</v>
      </c>
      <c r="D3" s="45"/>
      <c r="E3" s="47">
        <f>'Step 1. elements'!A16</f>
        <v>41557</v>
      </c>
      <c r="F3" s="45"/>
      <c r="G3" s="45"/>
      <c r="H3" s="16"/>
      <c r="I3" s="16"/>
      <c r="J3" s="1"/>
      <c r="K3" s="1"/>
    </row>
    <row r="4" spans="1:11" x14ac:dyDescent="0.2">
      <c r="A4" s="14" t="s">
        <v>126</v>
      </c>
      <c r="B4" s="16"/>
      <c r="C4" s="44"/>
      <c r="D4" s="45"/>
      <c r="E4" s="48"/>
      <c r="F4" s="45"/>
      <c r="G4" s="45"/>
      <c r="H4" s="16"/>
      <c r="I4" s="16"/>
      <c r="J4" s="1"/>
      <c r="K4" s="1"/>
    </row>
    <row r="5" spans="1:11" x14ac:dyDescent="0.2">
      <c r="A5" s="14" t="s">
        <v>150</v>
      </c>
      <c r="B5" s="16"/>
      <c r="C5" s="44"/>
      <c r="D5" s="45"/>
      <c r="E5" s="48"/>
      <c r="F5" s="45"/>
      <c r="G5" s="45"/>
      <c r="H5" s="16"/>
      <c r="I5" s="16"/>
      <c r="J5" s="1"/>
      <c r="K5" s="1"/>
    </row>
    <row r="6" spans="1:11" x14ac:dyDescent="0.2">
      <c r="A6" s="14" t="s">
        <v>151</v>
      </c>
      <c r="B6" s="16"/>
      <c r="C6" s="54"/>
      <c r="D6" s="45"/>
      <c r="E6" s="48"/>
      <c r="F6" s="45"/>
      <c r="G6" s="45"/>
      <c r="H6" s="16"/>
      <c r="I6" s="16"/>
      <c r="J6" s="1"/>
      <c r="K6" s="1"/>
    </row>
    <row r="7" spans="1:11" x14ac:dyDescent="0.2">
      <c r="A7" s="14" t="s">
        <v>152</v>
      </c>
      <c r="B7" s="16"/>
      <c r="C7" s="44"/>
      <c r="D7" s="45"/>
      <c r="E7" s="48"/>
      <c r="F7" s="45"/>
      <c r="G7" s="45"/>
      <c r="H7" s="16"/>
      <c r="I7" s="16"/>
      <c r="J7" s="1"/>
      <c r="K7" s="1"/>
    </row>
    <row r="8" spans="1:11" x14ac:dyDescent="0.2">
      <c r="A8" s="14" t="s">
        <v>143</v>
      </c>
      <c r="B8" s="16"/>
      <c r="C8" s="44"/>
      <c r="D8" s="45"/>
      <c r="E8" s="48"/>
      <c r="F8" s="45"/>
      <c r="G8" s="6"/>
      <c r="H8" s="16"/>
      <c r="I8" s="16"/>
      <c r="J8" s="1"/>
      <c r="K8" s="1"/>
    </row>
    <row r="9" spans="1:11" x14ac:dyDescent="0.2">
      <c r="A9" s="14" t="s">
        <v>129</v>
      </c>
      <c r="B9" s="16"/>
      <c r="C9" s="44"/>
      <c r="D9" s="45"/>
      <c r="E9" s="48"/>
      <c r="F9" s="45"/>
      <c r="G9" s="45"/>
      <c r="H9" s="16"/>
      <c r="I9" s="16"/>
      <c r="J9" s="1"/>
      <c r="K9" s="1"/>
    </row>
    <row r="10" spans="1:11" x14ac:dyDescent="0.2">
      <c r="A10" s="14" t="s">
        <v>130</v>
      </c>
      <c r="B10" s="16"/>
      <c r="C10" s="44"/>
      <c r="D10" s="45"/>
      <c r="E10" s="48"/>
      <c r="F10" s="45"/>
      <c r="G10" s="45"/>
      <c r="H10" s="16"/>
      <c r="I10" s="16"/>
      <c r="J10" s="1"/>
      <c r="K10" s="1"/>
    </row>
    <row r="11" spans="1:11" x14ac:dyDescent="0.2">
      <c r="A11" s="14" t="s">
        <v>131</v>
      </c>
      <c r="B11" s="16"/>
      <c r="C11" s="44"/>
      <c r="D11" s="45"/>
      <c r="E11" s="48"/>
      <c r="F11" s="45"/>
      <c r="G11" s="45"/>
      <c r="H11" s="16"/>
      <c r="I11" s="16"/>
      <c r="J11" s="1"/>
      <c r="K11" s="1"/>
    </row>
    <row r="12" spans="1:11" x14ac:dyDescent="0.2">
      <c r="A12" s="49" t="s">
        <v>128</v>
      </c>
      <c r="B12" s="16"/>
      <c r="C12" s="44"/>
      <c r="D12" s="45"/>
      <c r="E12" s="48"/>
      <c r="F12" s="45"/>
      <c r="G12" s="45"/>
      <c r="H12" s="16"/>
      <c r="I12" s="16"/>
      <c r="J12" s="1"/>
      <c r="K12" s="1"/>
    </row>
    <row r="13" spans="1:11" x14ac:dyDescent="0.2">
      <c r="A13" s="16"/>
      <c r="B13" s="16"/>
      <c r="C13" s="16"/>
      <c r="D13" s="16"/>
      <c r="E13" s="16"/>
      <c r="F13" s="16"/>
      <c r="G13" s="16"/>
      <c r="H13" s="16"/>
      <c r="I13" s="16"/>
      <c r="J13" s="1"/>
      <c r="K13" s="1"/>
    </row>
    <row r="14" spans="1:11" x14ac:dyDescent="0.2">
      <c r="A14" s="19" t="s">
        <v>70</v>
      </c>
      <c r="B14" s="16"/>
      <c r="C14" s="16" t="s">
        <v>27</v>
      </c>
      <c r="D14" s="16"/>
      <c r="E14" s="16" t="s">
        <v>28</v>
      </c>
      <c r="F14" s="16"/>
      <c r="G14" s="16" t="s">
        <v>29</v>
      </c>
      <c r="H14" s="16"/>
      <c r="I14" s="16" t="s">
        <v>30</v>
      </c>
      <c r="J14" s="1"/>
      <c r="K14" s="5"/>
    </row>
    <row r="15" spans="1:11" s="3" customFormat="1" x14ac:dyDescent="0.2">
      <c r="A15" s="82" t="e">
        <f t="array" ref="A15">INDEX('Step 1. elements'!$A$18:$A$46,SMALL(IF('Step 1. elements'!$D$18:$D$46="","",ROW('Step 1. elements'!$D$18:$D$46)-ROW('Step 1. elements'!$D$18)+1),1))</f>
        <v>#NUM!</v>
      </c>
      <c r="B15" s="45"/>
      <c r="C15" s="8"/>
      <c r="D15" s="45"/>
      <c r="E15" s="8"/>
      <c r="F15" s="45"/>
      <c r="G15" s="8"/>
      <c r="H15" s="45"/>
      <c r="I15" s="8"/>
      <c r="J15" s="5"/>
      <c r="K15" s="5"/>
    </row>
    <row r="16" spans="1:11" x14ac:dyDescent="0.2">
      <c r="A16" s="45"/>
      <c r="B16" s="16"/>
      <c r="C16" s="45"/>
      <c r="D16" s="45"/>
      <c r="E16" s="45"/>
      <c r="F16" s="45"/>
      <c r="G16" s="45"/>
      <c r="H16" s="45"/>
      <c r="I16" s="45"/>
      <c r="J16" s="1"/>
      <c r="K16" s="5"/>
    </row>
    <row r="17" spans="1:11" x14ac:dyDescent="0.2">
      <c r="A17" s="82" t="e">
        <f t="array" ref="A17">INDEX('Step 1. elements'!$A$18:$A$46,SMALL(IF('Step 1. elements'!$D$18:$D$46="","",ROW('Step 1. elements'!$D$18:$D$46)-ROW('Step 1. elements'!$D$18)+1),2))</f>
        <v>#NUM!</v>
      </c>
      <c r="B17" s="16"/>
      <c r="C17" s="8"/>
      <c r="D17" s="45"/>
      <c r="E17" s="8"/>
      <c r="F17" s="45"/>
      <c r="G17" s="8"/>
      <c r="H17" s="45"/>
      <c r="I17" s="8"/>
      <c r="J17" s="5"/>
      <c r="K17" s="5"/>
    </row>
    <row r="18" spans="1:11" x14ac:dyDescent="0.2">
      <c r="A18" s="45"/>
      <c r="B18" s="16"/>
      <c r="C18" s="45"/>
      <c r="D18" s="45"/>
      <c r="E18" s="45"/>
      <c r="F18" s="45"/>
      <c r="G18" s="45"/>
      <c r="H18" s="45"/>
      <c r="I18" s="45"/>
      <c r="J18" s="5"/>
      <c r="K18" s="5"/>
    </row>
    <row r="19" spans="1:11" x14ac:dyDescent="0.2">
      <c r="A19" s="83" t="e">
        <f t="array" ref="A19">INDEX('Step 1. elements'!$A$18:$A$46,SMALL(IF('Step 1. elements'!$D$18:$D$46="","",ROW('Step 1. elements'!$D$18:$D$46)-ROW('Step 1. elements'!$D$18)+1),3))</f>
        <v>#NUM!</v>
      </c>
      <c r="B19" s="45"/>
      <c r="C19" s="8"/>
      <c r="D19" s="45"/>
      <c r="E19" s="8"/>
      <c r="F19" s="45"/>
      <c r="G19" s="8"/>
      <c r="H19" s="45"/>
      <c r="I19" s="8"/>
      <c r="J19" s="5"/>
      <c r="K19" s="5"/>
    </row>
    <row r="20" spans="1:11" x14ac:dyDescent="0.2">
      <c r="A20" s="16"/>
      <c r="B20" s="16"/>
      <c r="C20" s="16"/>
      <c r="D20" s="16"/>
      <c r="E20" s="16"/>
      <c r="F20" s="16"/>
      <c r="G20" s="16"/>
      <c r="H20" s="16"/>
      <c r="I20" s="16"/>
      <c r="J20" s="1"/>
      <c r="K20" s="5"/>
    </row>
    <row r="21" spans="1:11" x14ac:dyDescent="0.2">
      <c r="A21" s="19" t="s">
        <v>39</v>
      </c>
      <c r="B21" s="16"/>
      <c r="C21" s="16" t="s">
        <v>27</v>
      </c>
      <c r="D21" s="16"/>
      <c r="E21" s="16" t="s">
        <v>28</v>
      </c>
      <c r="F21" s="16"/>
      <c r="G21" s="16" t="s">
        <v>29</v>
      </c>
      <c r="H21" s="16"/>
      <c r="I21" s="16" t="s">
        <v>30</v>
      </c>
      <c r="J21" s="1"/>
      <c r="K21" s="5"/>
    </row>
    <row r="22" spans="1:11" x14ac:dyDescent="0.2">
      <c r="A22" s="84" t="e">
        <f t="array" ref="A22">INDEX('Step 1. elements'!$A$18:$A$46,SMALL(IF('Step 1. elements'!$E$18:$E$46="","",ROW('Step 1. elements'!$E$18:$E$46)-ROW('Step 1. elements'!$E$18)+1),1))</f>
        <v>#NUM!</v>
      </c>
      <c r="B22" s="45"/>
      <c r="C22" s="8"/>
      <c r="D22" s="45"/>
      <c r="E22" s="8"/>
      <c r="F22" s="45"/>
      <c r="G22" s="8"/>
      <c r="H22" s="45"/>
      <c r="I22" s="8"/>
      <c r="J22" s="5"/>
      <c r="K22" s="5"/>
    </row>
    <row r="23" spans="1:11" x14ac:dyDescent="0.2">
      <c r="A23" s="45"/>
      <c r="B23" s="45"/>
      <c r="C23" s="45"/>
      <c r="D23" s="45"/>
      <c r="E23" s="45"/>
      <c r="F23" s="45"/>
      <c r="G23" s="45"/>
      <c r="H23" s="45"/>
      <c r="I23" s="45"/>
      <c r="J23" s="5"/>
      <c r="K23" s="5"/>
    </row>
    <row r="24" spans="1:11" x14ac:dyDescent="0.2">
      <c r="A24" s="19" t="s">
        <v>40</v>
      </c>
      <c r="B24" s="45"/>
      <c r="C24" s="16" t="s">
        <v>27</v>
      </c>
      <c r="D24" s="16"/>
      <c r="E24" s="16" t="s">
        <v>28</v>
      </c>
      <c r="F24" s="16"/>
      <c r="G24" s="16" t="s">
        <v>29</v>
      </c>
      <c r="H24" s="16"/>
      <c r="I24" s="16" t="s">
        <v>30</v>
      </c>
      <c r="J24" s="5"/>
      <c r="K24" s="5"/>
    </row>
    <row r="25" spans="1:11" x14ac:dyDescent="0.2">
      <c r="A25" s="85" t="e">
        <f t="array" ref="A25">INDEX('Step 1. elements'!$A$18:$A$46,SMALL(IF('Step 1. elements'!$F$18:$F$46="","",ROW('Step 1. elements'!$F$18:$F$46)-ROW('Step 1. elements'!$F$18)+1),1))</f>
        <v>#NUM!</v>
      </c>
      <c r="B25" s="45"/>
      <c r="C25" s="8"/>
      <c r="D25" s="45"/>
      <c r="E25" s="8"/>
      <c r="F25" s="45"/>
      <c r="G25" s="8"/>
      <c r="H25" s="45"/>
      <c r="I25" s="8"/>
      <c r="J25" s="5"/>
      <c r="K25" s="5"/>
    </row>
    <row r="26" spans="1:11" x14ac:dyDescent="0.2">
      <c r="A26" s="50"/>
      <c r="B26" s="45"/>
      <c r="C26" s="45"/>
      <c r="D26" s="45"/>
      <c r="E26" s="45"/>
      <c r="F26" s="45"/>
      <c r="G26" s="45"/>
      <c r="H26" s="45"/>
      <c r="I26" s="45"/>
      <c r="J26" s="5"/>
      <c r="K26" s="5"/>
    </row>
    <row r="27" spans="1:11" x14ac:dyDescent="0.2">
      <c r="A27" s="16"/>
      <c r="B27" s="16"/>
      <c r="C27" s="16"/>
      <c r="D27" s="16"/>
      <c r="E27" s="16"/>
      <c r="F27" s="16"/>
      <c r="G27" s="16"/>
      <c r="H27" s="16"/>
      <c r="I27" s="16"/>
      <c r="J27" s="1"/>
      <c r="K27" s="5"/>
    </row>
    <row r="28" spans="1:11" x14ac:dyDescent="0.2">
      <c r="A28" s="19" t="s">
        <v>31</v>
      </c>
      <c r="B28" s="16"/>
      <c r="C28" s="16" t="s">
        <v>54</v>
      </c>
      <c r="D28" s="16"/>
      <c r="E28" s="16" t="s">
        <v>124</v>
      </c>
      <c r="F28" s="16"/>
      <c r="G28" s="16"/>
      <c r="H28" s="16"/>
      <c r="I28" s="16"/>
      <c r="J28" s="1"/>
      <c r="K28" s="1"/>
    </row>
    <row r="29" spans="1:11" x14ac:dyDescent="0.2">
      <c r="A29" s="51"/>
      <c r="B29" s="16">
        <v>1</v>
      </c>
      <c r="C29" s="8"/>
      <c r="D29" s="45"/>
      <c r="E29" s="9"/>
      <c r="F29" s="45"/>
      <c r="G29" s="45"/>
      <c r="H29" s="45"/>
      <c r="I29" s="52"/>
      <c r="J29" s="1"/>
      <c r="K29" s="1"/>
    </row>
    <row r="30" spans="1:11" x14ac:dyDescent="0.2">
      <c r="A30" s="16"/>
      <c r="B30" s="16">
        <v>2</v>
      </c>
      <c r="C30" s="8"/>
      <c r="D30" s="16"/>
      <c r="E30" s="10"/>
      <c r="F30" s="45"/>
      <c r="G30" s="45"/>
      <c r="H30" s="45"/>
      <c r="I30" s="52"/>
      <c r="J30" s="1"/>
      <c r="K30" s="1"/>
    </row>
    <row r="31" spans="1:11" x14ac:dyDescent="0.2">
      <c r="A31" s="16"/>
      <c r="B31" s="16"/>
      <c r="C31" s="16"/>
      <c r="D31" s="16"/>
      <c r="E31" s="16"/>
      <c r="F31" s="16"/>
      <c r="G31" s="16"/>
      <c r="H31" s="16"/>
      <c r="I31" s="16"/>
      <c r="J31" s="1"/>
      <c r="K31" s="1"/>
    </row>
    <row r="32" spans="1:11" x14ac:dyDescent="0.2">
      <c r="A32" s="19" t="s">
        <v>32</v>
      </c>
      <c r="B32" s="16"/>
      <c r="C32" s="16" t="s">
        <v>35</v>
      </c>
      <c r="D32" s="16"/>
      <c r="E32" s="16" t="s">
        <v>36</v>
      </c>
      <c r="F32" s="16"/>
      <c r="G32" s="16"/>
      <c r="H32" s="16"/>
      <c r="I32" s="16"/>
      <c r="J32" s="1"/>
      <c r="K32" s="1"/>
    </row>
    <row r="33" spans="1:11" x14ac:dyDescent="0.2">
      <c r="A33" s="51"/>
      <c r="B33" s="16"/>
      <c r="C33" s="8"/>
      <c r="D33" s="45"/>
      <c r="E33" s="8"/>
      <c r="F33" s="16"/>
      <c r="G33" s="16"/>
      <c r="H33" s="16"/>
      <c r="I33" s="16"/>
      <c r="J33" s="1"/>
      <c r="K33" s="1"/>
    </row>
    <row r="34" spans="1:11" x14ac:dyDescent="0.2">
      <c r="A34" s="16"/>
      <c r="B34" s="16"/>
      <c r="C34" s="16"/>
      <c r="D34" s="16"/>
      <c r="E34" s="16"/>
      <c r="F34" s="16"/>
      <c r="G34" s="16"/>
      <c r="H34" s="16"/>
      <c r="I34" s="16"/>
      <c r="J34" s="1"/>
      <c r="K34" s="1"/>
    </row>
    <row r="35" spans="1:11" x14ac:dyDescent="0.2">
      <c r="A35" s="19" t="s">
        <v>33</v>
      </c>
      <c r="B35" s="16"/>
      <c r="C35" s="16" t="s">
        <v>35</v>
      </c>
      <c r="D35" s="16"/>
      <c r="E35" s="16" t="s">
        <v>36</v>
      </c>
      <c r="F35" s="16"/>
      <c r="G35" s="16" t="s">
        <v>37</v>
      </c>
      <c r="H35" s="16"/>
      <c r="I35" s="16"/>
      <c r="J35" s="1"/>
      <c r="K35" s="1"/>
    </row>
    <row r="36" spans="1:11" x14ac:dyDescent="0.2">
      <c r="A36" s="16" t="s">
        <v>50</v>
      </c>
      <c r="B36" s="16"/>
      <c r="C36" s="8"/>
      <c r="D36" s="16"/>
      <c r="E36" s="8"/>
      <c r="F36" s="16"/>
      <c r="G36" s="8"/>
      <c r="H36" s="16"/>
      <c r="I36" s="45"/>
      <c r="J36" s="1"/>
      <c r="K36" s="1"/>
    </row>
    <row r="37" spans="1:11" x14ac:dyDescent="0.2">
      <c r="A37" s="16" t="s">
        <v>34</v>
      </c>
      <c r="B37" s="16"/>
      <c r="C37" s="8"/>
      <c r="D37" s="16"/>
      <c r="E37" s="45"/>
      <c r="F37" s="16"/>
      <c r="G37" s="53"/>
      <c r="H37" s="16"/>
      <c r="I37" s="16"/>
      <c r="J37" s="1"/>
      <c r="K37" s="1"/>
    </row>
    <row r="38" spans="1:11" x14ac:dyDescent="0.2">
      <c r="A38" s="16" t="s">
        <v>49</v>
      </c>
      <c r="B38" s="16"/>
      <c r="C38" s="8"/>
      <c r="D38" s="16"/>
      <c r="E38" s="45"/>
      <c r="F38" s="16"/>
      <c r="G38" s="53"/>
      <c r="H38" s="16"/>
      <c r="I38" s="16"/>
      <c r="J38" s="1"/>
      <c r="K38" s="1"/>
    </row>
    <row r="39" spans="1:11" x14ac:dyDescent="0.2">
      <c r="A39" s="16"/>
      <c r="B39" s="16"/>
      <c r="C39" s="16"/>
      <c r="D39" s="16"/>
      <c r="E39" s="16"/>
      <c r="F39" s="16"/>
      <c r="G39" s="16"/>
      <c r="H39" s="16"/>
      <c r="I39" s="16"/>
      <c r="J39" s="1"/>
      <c r="K39" s="1"/>
    </row>
    <row r="40" spans="1:11" x14ac:dyDescent="0.2">
      <c r="A40" s="19" t="s">
        <v>38</v>
      </c>
      <c r="B40" s="16"/>
      <c r="C40" s="16" t="s">
        <v>35</v>
      </c>
      <c r="D40" s="16"/>
      <c r="E40" s="16" t="s">
        <v>36</v>
      </c>
      <c r="F40" s="16"/>
      <c r="G40" s="16"/>
      <c r="H40" s="16"/>
      <c r="I40" s="16"/>
      <c r="J40" s="1"/>
      <c r="K40" s="1"/>
    </row>
    <row r="41" spans="1:11" x14ac:dyDescent="0.2">
      <c r="A41" s="16"/>
      <c r="B41" s="16"/>
      <c r="C41" s="8"/>
      <c r="D41" s="45"/>
      <c r="E41" s="8"/>
      <c r="F41" s="16"/>
      <c r="G41" s="51"/>
      <c r="H41" s="16"/>
      <c r="I41" s="16"/>
      <c r="J41" s="1"/>
      <c r="K41" s="1"/>
    </row>
    <row r="42" spans="1:11" ht="8.25" customHeight="1" x14ac:dyDescent="0.2">
      <c r="A42" s="51"/>
      <c r="B42" s="51"/>
      <c r="C42" s="51"/>
      <c r="D42" s="51"/>
      <c r="E42" s="51"/>
      <c r="F42" s="51"/>
      <c r="G42" s="51"/>
      <c r="H42" s="51"/>
      <c r="I42" s="51"/>
    </row>
    <row r="43" spans="1:11" x14ac:dyDescent="0.2">
      <c r="A43" s="41" t="s">
        <v>26</v>
      </c>
      <c r="B43" s="51"/>
      <c r="C43" s="51"/>
      <c r="D43" s="51"/>
      <c r="E43" s="51"/>
      <c r="F43" s="51"/>
      <c r="G43" s="51"/>
      <c r="H43" s="51"/>
      <c r="I43" s="51"/>
    </row>
    <row r="44" spans="1:11" x14ac:dyDescent="0.2">
      <c r="A44" s="51"/>
      <c r="B44" s="51"/>
      <c r="C44" s="51"/>
      <c r="D44" s="51"/>
      <c r="E44" s="51"/>
      <c r="F44" s="51"/>
      <c r="G44" s="51"/>
      <c r="H44" s="51"/>
      <c r="I44" s="51"/>
    </row>
    <row r="45" spans="1:11" x14ac:dyDescent="0.2">
      <c r="A45" s="51"/>
      <c r="B45" s="51"/>
      <c r="C45" s="51"/>
      <c r="D45" s="51"/>
      <c r="E45" s="51"/>
      <c r="F45" s="51"/>
      <c r="G45" s="51"/>
      <c r="H45" s="51"/>
      <c r="I45" s="7"/>
    </row>
    <row r="46" spans="1:11" x14ac:dyDescent="0.2">
      <c r="A46" s="51"/>
      <c r="B46" s="51"/>
      <c r="C46" s="51"/>
      <c r="D46" s="51"/>
      <c r="E46" s="51"/>
      <c r="F46" s="51"/>
      <c r="G46" s="51"/>
      <c r="H46" s="51"/>
      <c r="I46" s="51"/>
    </row>
    <row r="47" spans="1:11" x14ac:dyDescent="0.2">
      <c r="A47" s="51"/>
      <c r="B47" s="51"/>
      <c r="C47" s="51"/>
      <c r="D47" s="51"/>
      <c r="E47" s="51"/>
      <c r="F47" s="51"/>
      <c r="G47" s="51"/>
      <c r="H47" s="51"/>
      <c r="I47" s="51"/>
    </row>
    <row r="48" spans="1:11" x14ac:dyDescent="0.2">
      <c r="A48" s="51"/>
      <c r="B48" s="51"/>
      <c r="C48" s="51"/>
      <c r="D48" s="51"/>
      <c r="E48" s="51"/>
      <c r="F48" s="51"/>
      <c r="G48" s="51"/>
      <c r="H48" s="51"/>
      <c r="I48" s="51"/>
    </row>
  </sheetData>
  <sheetProtection password="CC30" sheet="1" objects="1" scenarios="1"/>
  <phoneticPr fontId="20" type="noConversion"/>
  <pageMargins left="0.7" right="0.7" top="0.75" bottom="0.75" header="0.3" footer="0.3"/>
  <pageSetup scale="53"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workbookViewId="0">
      <selection activeCell="D17" sqref="D17"/>
    </sheetView>
  </sheetViews>
  <sheetFormatPr defaultColWidth="9.125" defaultRowHeight="12" x14ac:dyDescent="0.15"/>
  <cols>
    <col min="1" max="1" width="6.75" style="89" customWidth="1"/>
    <col min="2" max="2" width="48.875" style="89" customWidth="1"/>
    <col min="3" max="3" width="3" style="89" customWidth="1"/>
    <col min="4" max="4" width="21.375" style="89" customWidth="1"/>
    <col min="5" max="5" width="1.25" style="89" customWidth="1"/>
    <col min="6" max="6" width="19.25" style="89" customWidth="1"/>
    <col min="7" max="7" width="1.25" style="89" customWidth="1"/>
    <col min="8" max="8" width="19.75" style="89" customWidth="1"/>
    <col min="9" max="9" width="1.125" style="89" customWidth="1"/>
    <col min="10" max="10" width="18.375" style="89" customWidth="1"/>
    <col min="11" max="11" width="2.125" style="89" customWidth="1"/>
    <col min="12" max="16384" width="9.125" style="89"/>
  </cols>
  <sheetData>
    <row r="1" spans="1:10" ht="13.5" x14ac:dyDescent="0.15">
      <c r="B1" s="90" t="s">
        <v>153</v>
      </c>
      <c r="D1" s="91" t="str">
        <f>'Step 1. elements'!A13</f>
        <v>Lance Tanaka</v>
      </c>
    </row>
    <row r="2" spans="1:10" x14ac:dyDescent="0.15">
      <c r="B2" s="92"/>
      <c r="D2" s="93">
        <f>'Step 1. elements'!A16</f>
        <v>41557</v>
      </c>
    </row>
    <row r="3" spans="1:10" ht="15" x14ac:dyDescent="0.25">
      <c r="B3" s="94" t="s">
        <v>56</v>
      </c>
    </row>
    <row r="4" spans="1:10" x14ac:dyDescent="0.15">
      <c r="B4" s="89" t="s">
        <v>154</v>
      </c>
    </row>
    <row r="5" spans="1:10" x14ac:dyDescent="0.15">
      <c r="B5" s="89" t="s">
        <v>155</v>
      </c>
    </row>
    <row r="6" spans="1:10" x14ac:dyDescent="0.15">
      <c r="B6" s="89" t="s">
        <v>156</v>
      </c>
    </row>
    <row r="7" spans="1:10" x14ac:dyDescent="0.15">
      <c r="B7" s="89" t="s">
        <v>157</v>
      </c>
      <c r="H7" s="95"/>
    </row>
    <row r="8" spans="1:10" ht="12.75" x14ac:dyDescent="0.2">
      <c r="B8" s="96" t="s">
        <v>128</v>
      </c>
    </row>
    <row r="9" spans="1:10" ht="12.75" x14ac:dyDescent="0.2">
      <c r="B9" s="88"/>
      <c r="H9" s="95"/>
    </row>
    <row r="10" spans="1:10" ht="12.75" thickBot="1" x14ac:dyDescent="0.2">
      <c r="C10" s="92"/>
      <c r="D10" s="89" t="s">
        <v>158</v>
      </c>
      <c r="F10" s="89" t="s">
        <v>159</v>
      </c>
      <c r="H10" s="89" t="s">
        <v>160</v>
      </c>
      <c r="J10" s="89" t="s">
        <v>161</v>
      </c>
    </row>
    <row r="11" spans="1:10" ht="12.75" thickBot="1" x14ac:dyDescent="0.2">
      <c r="D11" s="103"/>
      <c r="E11" s="100"/>
      <c r="F11" s="103"/>
      <c r="G11" s="104"/>
      <c r="H11" s="103"/>
      <c r="I11" s="100"/>
      <c r="J11" s="103"/>
    </row>
    <row r="12" spans="1:10" x14ac:dyDescent="0.15">
      <c r="D12" s="97"/>
      <c r="F12" s="97"/>
      <c r="G12" s="97"/>
      <c r="H12" s="97"/>
      <c r="J12" s="97"/>
    </row>
    <row r="13" spans="1:10" x14ac:dyDescent="0.15">
      <c r="B13" s="98" t="e">
        <f>'Step 2a. worksheet'!A15</f>
        <v>#NUM!</v>
      </c>
      <c r="C13" s="98"/>
      <c r="D13" s="99"/>
      <c r="E13" s="100"/>
      <c r="F13" s="99"/>
      <c r="G13" s="100"/>
      <c r="H13" s="99"/>
      <c r="I13" s="100"/>
      <c r="J13" s="99"/>
    </row>
    <row r="14" spans="1:10" x14ac:dyDescent="0.15">
      <c r="A14" s="89" t="s">
        <v>162</v>
      </c>
      <c r="B14" s="89">
        <f>'Step 2a. worksheet'!C15</f>
        <v>0</v>
      </c>
      <c r="D14" s="101"/>
      <c r="E14" s="101"/>
      <c r="F14" s="101"/>
      <c r="G14" s="101"/>
      <c r="H14" s="101"/>
      <c r="I14" s="101"/>
      <c r="J14" s="101"/>
    </row>
    <row r="15" spans="1:10" x14ac:dyDescent="0.15">
      <c r="A15" s="89" t="s">
        <v>163</v>
      </c>
      <c r="B15" s="89">
        <f>'Step 2a. worksheet'!E15</f>
        <v>0</v>
      </c>
      <c r="D15" s="101"/>
      <c r="E15" s="101"/>
      <c r="F15" s="101"/>
      <c r="G15" s="101"/>
      <c r="H15" s="101"/>
      <c r="I15" s="101"/>
      <c r="J15" s="101"/>
    </row>
    <row r="16" spans="1:10" x14ac:dyDescent="0.15">
      <c r="A16" s="89" t="s">
        <v>164</v>
      </c>
      <c r="B16" s="89">
        <f>'Step 2a. worksheet'!G15</f>
        <v>0</v>
      </c>
      <c r="D16" s="101"/>
      <c r="E16" s="101"/>
      <c r="F16" s="101"/>
      <c r="G16" s="101"/>
      <c r="H16" s="101"/>
      <c r="I16" s="101"/>
      <c r="J16" s="101"/>
    </row>
    <row r="17" spans="1:10" x14ac:dyDescent="0.15">
      <c r="A17" s="89" t="s">
        <v>165</v>
      </c>
      <c r="B17" s="89">
        <f>'Step 2a. worksheet'!I15</f>
        <v>0</v>
      </c>
      <c r="D17" s="101"/>
      <c r="E17" s="101"/>
      <c r="F17" s="101"/>
      <c r="G17" s="101"/>
      <c r="H17" s="101"/>
      <c r="I17" s="101"/>
      <c r="J17" s="101"/>
    </row>
    <row r="18" spans="1:10" x14ac:dyDescent="0.15">
      <c r="D18" s="101"/>
      <c r="E18" s="101"/>
      <c r="F18" s="101"/>
      <c r="G18" s="101"/>
      <c r="H18" s="101"/>
      <c r="I18" s="101"/>
      <c r="J18" s="101"/>
    </row>
    <row r="19" spans="1:10" x14ac:dyDescent="0.15">
      <c r="B19" s="98" t="e">
        <f>'Step 2a. worksheet'!A17</f>
        <v>#NUM!</v>
      </c>
      <c r="C19" s="98"/>
      <c r="D19" s="99"/>
      <c r="E19" s="100"/>
      <c r="F19" s="99"/>
      <c r="G19" s="100"/>
      <c r="H19" s="99"/>
      <c r="I19" s="100"/>
      <c r="J19" s="99"/>
    </row>
    <row r="20" spans="1:10" x14ac:dyDescent="0.15">
      <c r="A20" s="89" t="s">
        <v>162</v>
      </c>
      <c r="B20" s="89">
        <f>'Step 2a. worksheet'!C17</f>
        <v>0</v>
      </c>
      <c r="D20" s="101"/>
      <c r="E20" s="101"/>
      <c r="F20" s="100"/>
      <c r="G20" s="101"/>
      <c r="H20" s="101"/>
      <c r="I20" s="101"/>
      <c r="J20" s="101"/>
    </row>
    <row r="21" spans="1:10" x14ac:dyDescent="0.15">
      <c r="A21" s="89" t="s">
        <v>163</v>
      </c>
      <c r="B21" s="89">
        <f>'Step 2a. worksheet'!E17</f>
        <v>0</v>
      </c>
      <c r="D21" s="101"/>
      <c r="E21" s="101"/>
      <c r="F21" s="101"/>
      <c r="G21" s="101"/>
      <c r="H21" s="101"/>
      <c r="I21" s="101"/>
      <c r="J21" s="101"/>
    </row>
    <row r="22" spans="1:10" x14ac:dyDescent="0.15">
      <c r="A22" s="89" t="s">
        <v>164</v>
      </c>
      <c r="B22" s="89">
        <f>'Step 2a. worksheet'!G17</f>
        <v>0</v>
      </c>
      <c r="D22" s="101"/>
      <c r="E22" s="101"/>
      <c r="F22" s="101"/>
      <c r="G22" s="101"/>
      <c r="H22" s="101"/>
      <c r="I22" s="101"/>
      <c r="J22" s="101"/>
    </row>
    <row r="23" spans="1:10" x14ac:dyDescent="0.15">
      <c r="A23" s="89" t="s">
        <v>165</v>
      </c>
      <c r="B23" s="89">
        <f>'Step 2a. worksheet'!I17</f>
        <v>0</v>
      </c>
      <c r="D23" s="101"/>
      <c r="E23" s="101"/>
      <c r="F23" s="101"/>
      <c r="G23" s="101"/>
      <c r="H23" s="101"/>
      <c r="I23" s="101"/>
      <c r="J23" s="101"/>
    </row>
    <row r="24" spans="1:10" x14ac:dyDescent="0.15">
      <c r="D24" s="101"/>
      <c r="E24" s="101"/>
      <c r="F24" s="101"/>
      <c r="G24" s="101"/>
      <c r="H24" s="101"/>
      <c r="I24" s="101"/>
      <c r="J24" s="101"/>
    </row>
    <row r="25" spans="1:10" x14ac:dyDescent="0.15">
      <c r="B25" s="98" t="e">
        <f>'Step 2a. worksheet'!A19</f>
        <v>#NUM!</v>
      </c>
      <c r="C25" s="98"/>
      <c r="D25" s="99"/>
      <c r="E25" s="100"/>
      <c r="F25" s="99"/>
      <c r="G25" s="100"/>
      <c r="H25" s="99"/>
      <c r="I25" s="100"/>
      <c r="J25" s="99"/>
    </row>
    <row r="26" spans="1:10" x14ac:dyDescent="0.15">
      <c r="A26" s="89" t="s">
        <v>162</v>
      </c>
      <c r="B26" s="89">
        <f>'Step 2a. worksheet'!C19</f>
        <v>0</v>
      </c>
      <c r="D26" s="101"/>
      <c r="E26" s="101"/>
      <c r="F26" s="101"/>
      <c r="G26" s="101"/>
      <c r="H26" s="101"/>
      <c r="I26" s="101"/>
      <c r="J26" s="101"/>
    </row>
    <row r="27" spans="1:10" x14ac:dyDescent="0.15">
      <c r="A27" s="89" t="s">
        <v>163</v>
      </c>
      <c r="B27" s="89">
        <f>'Step 2a. worksheet'!E19</f>
        <v>0</v>
      </c>
      <c r="D27" s="101"/>
      <c r="E27" s="101"/>
      <c r="F27" s="101"/>
      <c r="G27" s="101"/>
      <c r="H27" s="101"/>
      <c r="I27" s="101"/>
      <c r="J27" s="101"/>
    </row>
    <row r="28" spans="1:10" x14ac:dyDescent="0.15">
      <c r="A28" s="89" t="s">
        <v>164</v>
      </c>
      <c r="B28" s="89">
        <f>'Step 2a. worksheet'!G19</f>
        <v>0</v>
      </c>
      <c r="D28" s="101"/>
      <c r="E28" s="101"/>
      <c r="F28" s="101"/>
      <c r="G28" s="101"/>
      <c r="H28" s="101"/>
      <c r="I28" s="101"/>
      <c r="J28" s="101"/>
    </row>
    <row r="29" spans="1:10" x14ac:dyDescent="0.15">
      <c r="A29" s="89" t="s">
        <v>165</v>
      </c>
      <c r="B29" s="89">
        <f>'Step 2a. worksheet'!I19</f>
        <v>0</v>
      </c>
      <c r="D29" s="101"/>
      <c r="E29" s="101"/>
      <c r="F29" s="101"/>
      <c r="G29" s="101"/>
      <c r="H29" s="101"/>
      <c r="I29" s="101"/>
      <c r="J29" s="101"/>
    </row>
    <row r="30" spans="1:10" x14ac:dyDescent="0.15">
      <c r="D30" s="101"/>
      <c r="E30" s="101"/>
      <c r="F30" s="101"/>
      <c r="G30" s="101"/>
      <c r="H30" s="101"/>
      <c r="I30" s="101"/>
      <c r="J30" s="101"/>
    </row>
    <row r="31" spans="1:10" x14ac:dyDescent="0.15">
      <c r="B31" s="98" t="e">
        <f>'Step 2a. worksheet'!A22</f>
        <v>#NUM!</v>
      </c>
      <c r="C31" s="98"/>
      <c r="D31" s="99"/>
      <c r="E31" s="100"/>
      <c r="F31" s="99"/>
      <c r="G31" s="100"/>
      <c r="H31" s="99"/>
      <c r="I31" s="100"/>
      <c r="J31" s="99"/>
    </row>
    <row r="32" spans="1:10" x14ac:dyDescent="0.15">
      <c r="A32" s="89" t="s">
        <v>162</v>
      </c>
      <c r="B32" s="89">
        <f>'Step 2a. worksheet'!C22</f>
        <v>0</v>
      </c>
      <c r="D32" s="101"/>
      <c r="E32" s="101"/>
      <c r="F32" s="101"/>
      <c r="G32" s="101"/>
      <c r="H32" s="101"/>
      <c r="I32" s="101"/>
      <c r="J32" s="101"/>
    </row>
    <row r="33" spans="1:10" x14ac:dyDescent="0.15">
      <c r="A33" s="89" t="s">
        <v>163</v>
      </c>
      <c r="B33" s="89">
        <f>'Step 2a. worksheet'!E22</f>
        <v>0</v>
      </c>
      <c r="D33" s="101"/>
      <c r="E33" s="101"/>
      <c r="F33" s="101"/>
      <c r="G33" s="101"/>
      <c r="H33" s="101"/>
      <c r="I33" s="101"/>
      <c r="J33" s="101"/>
    </row>
    <row r="34" spans="1:10" x14ac:dyDescent="0.15">
      <c r="A34" s="89" t="s">
        <v>164</v>
      </c>
      <c r="B34" s="89">
        <f>'Step 2a. worksheet'!G22</f>
        <v>0</v>
      </c>
      <c r="D34" s="101"/>
      <c r="E34" s="101"/>
      <c r="F34" s="101"/>
      <c r="G34" s="101"/>
      <c r="H34" s="101"/>
      <c r="I34" s="101"/>
      <c r="J34" s="101"/>
    </row>
    <row r="35" spans="1:10" x14ac:dyDescent="0.15">
      <c r="A35" s="89" t="s">
        <v>165</v>
      </c>
      <c r="B35" s="89">
        <f>'Step 2a. worksheet'!I22</f>
        <v>0</v>
      </c>
      <c r="D35" s="101"/>
      <c r="E35" s="101"/>
      <c r="F35" s="101"/>
      <c r="G35" s="101"/>
      <c r="H35" s="101"/>
      <c r="I35" s="101"/>
      <c r="J35" s="101"/>
    </row>
    <row r="36" spans="1:10" x14ac:dyDescent="0.15">
      <c r="D36" s="101"/>
      <c r="E36" s="101"/>
      <c r="F36" s="101"/>
      <c r="G36" s="101"/>
      <c r="H36" s="101"/>
      <c r="I36" s="101"/>
      <c r="J36" s="101"/>
    </row>
    <row r="37" spans="1:10" x14ac:dyDescent="0.15">
      <c r="B37" s="98" t="e">
        <f>'Step 2a. worksheet'!A25</f>
        <v>#NUM!</v>
      </c>
      <c r="C37" s="98"/>
      <c r="D37" s="99"/>
      <c r="E37" s="100"/>
      <c r="F37" s="99"/>
      <c r="G37" s="100"/>
      <c r="H37" s="99"/>
      <c r="I37" s="100"/>
      <c r="J37" s="99"/>
    </row>
    <row r="38" spans="1:10" x14ac:dyDescent="0.15">
      <c r="A38" s="89" t="s">
        <v>162</v>
      </c>
      <c r="B38" s="89">
        <f>'Step 2a. worksheet'!C25</f>
        <v>0</v>
      </c>
      <c r="D38" s="101"/>
      <c r="E38" s="101"/>
      <c r="F38" s="101"/>
      <c r="G38" s="101"/>
      <c r="H38" s="101"/>
      <c r="I38" s="101"/>
      <c r="J38" s="101"/>
    </row>
    <row r="39" spans="1:10" x14ac:dyDescent="0.15">
      <c r="A39" s="89" t="s">
        <v>163</v>
      </c>
      <c r="B39" s="89">
        <f>'Step 2a. worksheet'!E25</f>
        <v>0</v>
      </c>
      <c r="D39" s="101"/>
      <c r="E39" s="101"/>
      <c r="F39" s="101"/>
      <c r="G39" s="101"/>
      <c r="H39" s="101"/>
      <c r="I39" s="101"/>
      <c r="J39" s="101"/>
    </row>
    <row r="40" spans="1:10" x14ac:dyDescent="0.15">
      <c r="A40" s="89" t="s">
        <v>164</v>
      </c>
      <c r="B40" s="89">
        <f>'Step 2a. worksheet'!G25</f>
        <v>0</v>
      </c>
      <c r="D40" s="101"/>
      <c r="E40" s="101"/>
      <c r="F40" s="101"/>
      <c r="G40" s="101"/>
      <c r="H40" s="101"/>
      <c r="I40" s="101"/>
      <c r="J40" s="101"/>
    </row>
    <row r="41" spans="1:10" x14ac:dyDescent="0.15">
      <c r="A41" s="89" t="s">
        <v>165</v>
      </c>
      <c r="B41" s="89">
        <f>'Step 2a. worksheet'!I25</f>
        <v>0</v>
      </c>
      <c r="D41" s="101"/>
      <c r="E41" s="101"/>
      <c r="F41" s="101"/>
      <c r="G41" s="101"/>
      <c r="H41" s="101"/>
      <c r="I41" s="101"/>
      <c r="J41" s="101"/>
    </row>
    <row r="42" spans="1:10" x14ac:dyDescent="0.15">
      <c r="D42" s="101"/>
      <c r="E42" s="101"/>
      <c r="F42" s="101"/>
      <c r="G42" s="101"/>
      <c r="H42" s="101"/>
      <c r="I42" s="101"/>
      <c r="J42" s="101"/>
    </row>
    <row r="43" spans="1:10" x14ac:dyDescent="0.15">
      <c r="B43" s="98" t="s">
        <v>166</v>
      </c>
      <c r="C43" s="98"/>
      <c r="D43" s="101"/>
      <c r="E43" s="101"/>
      <c r="F43" s="101"/>
      <c r="G43" s="101"/>
      <c r="H43" s="101"/>
      <c r="I43" s="101"/>
      <c r="J43" s="101"/>
    </row>
    <row r="44" spans="1:10" x14ac:dyDescent="0.15">
      <c r="A44" s="89" t="s">
        <v>167</v>
      </c>
      <c r="B44" s="89">
        <f>'Step 2a. worksheet'!C29</f>
        <v>0</v>
      </c>
      <c r="D44" s="99"/>
      <c r="E44" s="105"/>
      <c r="F44" s="99"/>
      <c r="G44" s="105"/>
      <c r="H44" s="99"/>
      <c r="I44" s="100"/>
      <c r="J44" s="99"/>
    </row>
    <row r="45" spans="1:10" x14ac:dyDescent="0.15">
      <c r="A45" s="89" t="s">
        <v>167</v>
      </c>
      <c r="B45" s="89">
        <f>'Step 2a. worksheet'!C30</f>
        <v>0</v>
      </c>
      <c r="D45" s="99"/>
      <c r="E45" s="105"/>
      <c r="F45" s="99"/>
      <c r="G45" s="105">
        <v>1</v>
      </c>
      <c r="H45" s="99"/>
      <c r="I45" s="100"/>
      <c r="J45" s="99"/>
    </row>
    <row r="46" spans="1:10" x14ac:dyDescent="0.15">
      <c r="D46" s="101"/>
      <c r="E46" s="101"/>
      <c r="F46" s="101"/>
      <c r="G46" s="101"/>
      <c r="H46" s="101"/>
      <c r="I46" s="101"/>
      <c r="J46" s="101"/>
    </row>
    <row r="47" spans="1:10" x14ac:dyDescent="0.15">
      <c r="B47" s="98" t="s">
        <v>168</v>
      </c>
      <c r="C47" s="98"/>
      <c r="D47" s="101"/>
      <c r="E47" s="101"/>
      <c r="F47" s="101"/>
      <c r="G47" s="101"/>
      <c r="H47" s="101"/>
      <c r="I47" s="101"/>
      <c r="J47" s="101"/>
    </row>
    <row r="48" spans="1:10" x14ac:dyDescent="0.15">
      <c r="A48" s="89" t="s">
        <v>169</v>
      </c>
      <c r="B48" s="89">
        <f>'Step 2a. worksheet'!C33</f>
        <v>0</v>
      </c>
      <c r="D48" s="99"/>
      <c r="E48" s="100"/>
      <c r="F48" s="99"/>
      <c r="G48" s="100"/>
      <c r="H48" s="99"/>
      <c r="I48" s="100"/>
      <c r="J48" s="99"/>
    </row>
    <row r="49" spans="1:10" x14ac:dyDescent="0.15">
      <c r="A49" s="89" t="s">
        <v>169</v>
      </c>
      <c r="B49" s="89">
        <f>'Step 2a. worksheet'!E33</f>
        <v>0</v>
      </c>
      <c r="D49" s="99"/>
      <c r="E49" s="100"/>
      <c r="F49" s="99"/>
      <c r="G49" s="100"/>
      <c r="H49" s="99"/>
      <c r="I49" s="100"/>
      <c r="J49" s="99"/>
    </row>
    <row r="50" spans="1:10" x14ac:dyDescent="0.15">
      <c r="D50" s="101"/>
      <c r="E50" s="101"/>
      <c r="F50" s="101"/>
      <c r="G50" s="101"/>
      <c r="H50" s="101"/>
      <c r="I50" s="101"/>
      <c r="J50" s="101"/>
    </row>
    <row r="51" spans="1:10" x14ac:dyDescent="0.15">
      <c r="B51" s="98" t="s">
        <v>33</v>
      </c>
      <c r="C51" s="98"/>
      <c r="D51" s="101"/>
      <c r="E51" s="101"/>
      <c r="F51" s="101"/>
      <c r="G51" s="101"/>
      <c r="H51" s="101"/>
      <c r="I51" s="101"/>
      <c r="J51" s="101"/>
    </row>
    <row r="52" spans="1:10" x14ac:dyDescent="0.15">
      <c r="A52" s="89" t="s">
        <v>169</v>
      </c>
      <c r="B52" s="89">
        <f>'Step 2a. worksheet'!C36</f>
        <v>0</v>
      </c>
      <c r="D52" s="99"/>
      <c r="E52" s="105"/>
      <c r="F52" s="99"/>
      <c r="G52" s="105"/>
      <c r="H52" s="99"/>
      <c r="I52" s="105"/>
      <c r="J52" s="99"/>
    </row>
    <row r="53" spans="1:10" x14ac:dyDescent="0.15">
      <c r="A53" s="89" t="s">
        <v>169</v>
      </c>
      <c r="B53" s="89">
        <f>'Step 2a. worksheet'!E36</f>
        <v>0</v>
      </c>
      <c r="D53" s="99"/>
      <c r="E53" s="105"/>
      <c r="F53" s="99"/>
      <c r="G53" s="105"/>
      <c r="H53" s="99"/>
      <c r="I53" s="105"/>
      <c r="J53" s="99"/>
    </row>
    <row r="54" spans="1:10" x14ac:dyDescent="0.15">
      <c r="A54" s="89" t="s">
        <v>169</v>
      </c>
      <c r="B54" s="89">
        <f>'Step 2a. worksheet'!G36</f>
        <v>0</v>
      </c>
      <c r="D54" s="99"/>
      <c r="E54" s="105"/>
      <c r="F54" s="99"/>
      <c r="G54" s="105"/>
      <c r="H54" s="99"/>
      <c r="I54" s="105"/>
      <c r="J54" s="99"/>
    </row>
    <row r="55" spans="1:10" x14ac:dyDescent="0.15">
      <c r="A55" s="89" t="s">
        <v>170</v>
      </c>
      <c r="B55" s="89">
        <f>'Step 2a. worksheet'!C37</f>
        <v>0</v>
      </c>
      <c r="D55" s="99"/>
      <c r="E55" s="105"/>
      <c r="F55" s="99"/>
      <c r="G55" s="105"/>
      <c r="H55" s="99"/>
      <c r="I55" s="105"/>
      <c r="J55" s="99"/>
    </row>
    <row r="56" spans="1:10" x14ac:dyDescent="0.15">
      <c r="A56" s="89" t="s">
        <v>171</v>
      </c>
      <c r="B56" s="89">
        <f>'Step 2a. worksheet'!C38</f>
        <v>0</v>
      </c>
      <c r="D56" s="99"/>
      <c r="E56" s="100"/>
      <c r="F56" s="99"/>
      <c r="G56" s="100"/>
      <c r="H56" s="99"/>
      <c r="I56" s="100"/>
      <c r="J56" s="99"/>
    </row>
    <row r="57" spans="1:10" ht="12.75" thickBot="1" x14ac:dyDescent="0.2">
      <c r="D57" s="101"/>
      <c r="E57" s="101"/>
      <c r="F57" s="101"/>
      <c r="G57" s="101"/>
      <c r="H57" s="101"/>
      <c r="I57" s="101"/>
      <c r="J57" s="101"/>
    </row>
    <row r="58" spans="1:10" ht="12.75" thickBot="1" x14ac:dyDescent="0.2">
      <c r="B58" s="89" t="s">
        <v>172</v>
      </c>
      <c r="D58" s="102" t="e">
        <f>AVERAGE(D13:D56)</f>
        <v>#DIV/0!</v>
      </c>
      <c r="E58" s="101"/>
      <c r="F58" s="102" t="e">
        <f>AVERAGE(F13:F56)</f>
        <v>#DIV/0!</v>
      </c>
      <c r="G58" s="101"/>
      <c r="H58" s="102" t="e">
        <f>AVERAGE(H13:H56)</f>
        <v>#DIV/0!</v>
      </c>
      <c r="I58" s="101"/>
      <c r="J58" s="102" t="e">
        <f>AVERAGE(J13:J56)</f>
        <v>#DIV/0!</v>
      </c>
    </row>
    <row r="59" spans="1:10" x14ac:dyDescent="0.15">
      <c r="D59" s="101"/>
      <c r="E59" s="101"/>
      <c r="F59" s="101"/>
      <c r="G59" s="101"/>
      <c r="H59" s="101"/>
      <c r="I59" s="101"/>
      <c r="J59" s="101"/>
    </row>
    <row r="60" spans="1:10" x14ac:dyDescent="0.15">
      <c r="D60" s="101"/>
      <c r="E60" s="101"/>
      <c r="F60" s="101"/>
      <c r="G60" s="101"/>
      <c r="H60" s="101"/>
      <c r="I60" s="101"/>
      <c r="J60" s="101"/>
    </row>
    <row r="61" spans="1:10" x14ac:dyDescent="0.15">
      <c r="D61" s="101"/>
      <c r="E61" s="101"/>
      <c r="F61" s="101"/>
      <c r="G61" s="101"/>
      <c r="H61" s="101"/>
      <c r="I61" s="101"/>
      <c r="J61" s="101"/>
    </row>
    <row r="62" spans="1:10" x14ac:dyDescent="0.15">
      <c r="D62" s="101"/>
      <c r="E62" s="101"/>
      <c r="F62" s="101"/>
      <c r="G62" s="101"/>
      <c r="H62" s="101"/>
      <c r="I62" s="101"/>
      <c r="J62" s="101"/>
    </row>
    <row r="63" spans="1:10" x14ac:dyDescent="0.15">
      <c r="D63" s="101"/>
      <c r="E63" s="101"/>
      <c r="F63" s="101"/>
      <c r="G63" s="101"/>
      <c r="H63" s="101"/>
      <c r="I63" s="101"/>
      <c r="J63" s="101"/>
    </row>
    <row r="64" spans="1:10" x14ac:dyDescent="0.15">
      <c r="D64" s="101"/>
      <c r="E64" s="101"/>
      <c r="F64" s="101"/>
      <c r="G64" s="101"/>
      <c r="H64" s="101"/>
      <c r="I64" s="101"/>
      <c r="J64" s="101"/>
    </row>
  </sheetData>
  <sheetProtection password="CC30" sheet="1" objects="1" scenarios="1"/>
  <phoneticPr fontId="34" type="noConversion"/>
  <pageMargins left="0.7" right="0.7" top="0.75" bottom="0.75" header="0.3" footer="0.3"/>
  <pageSetup scale="7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4"/>
  <sheetViews>
    <sheetView tabSelected="1" workbookViewId="0">
      <selection activeCell="C27" sqref="C27"/>
    </sheetView>
  </sheetViews>
  <sheetFormatPr defaultColWidth="9.125" defaultRowHeight="12" x14ac:dyDescent="0.15"/>
  <cols>
    <col min="1" max="1" width="6.75" style="89" customWidth="1"/>
    <col min="2" max="2" width="48.875" style="89" customWidth="1"/>
    <col min="3" max="3" width="54" style="89" customWidth="1"/>
    <col min="4" max="4" width="2.625" style="89" customWidth="1"/>
    <col min="5" max="5" width="54" style="89" customWidth="1"/>
    <col min="6" max="6" width="3" style="89" customWidth="1"/>
    <col min="7" max="7" width="21.375" style="89" customWidth="1"/>
    <col min="8" max="8" width="2.25" style="89" customWidth="1"/>
    <col min="9" max="9" width="18.75" style="89" customWidth="1"/>
    <col min="10" max="10" width="2.625" style="89" customWidth="1"/>
    <col min="11" max="11" width="18.625" style="89" customWidth="1"/>
    <col min="12" max="12" width="2.625" style="89" customWidth="1"/>
    <col min="13" max="13" width="18.375" style="89" customWidth="1"/>
    <col min="14" max="14" width="2.125" style="89" customWidth="1"/>
    <col min="15" max="16384" width="9.125" style="89"/>
  </cols>
  <sheetData>
    <row r="1" spans="1:13" ht="13.5" x14ac:dyDescent="0.15">
      <c r="B1" s="90" t="s">
        <v>174</v>
      </c>
      <c r="C1" s="106" t="s">
        <v>2</v>
      </c>
      <c r="D1" s="106"/>
      <c r="E1" s="91" t="str">
        <f>'Step 1. elements'!A13</f>
        <v>Lance Tanaka</v>
      </c>
    </row>
    <row r="2" spans="1:13" x14ac:dyDescent="0.15">
      <c r="B2" s="92"/>
      <c r="C2" s="106" t="s">
        <v>3</v>
      </c>
      <c r="D2" s="106"/>
      <c r="E2" s="93">
        <f>'Step 1. elements'!A16</f>
        <v>41557</v>
      </c>
    </row>
    <row r="3" spans="1:13" ht="15" x14ac:dyDescent="0.25">
      <c r="B3" s="94" t="s">
        <v>56</v>
      </c>
    </row>
    <row r="4" spans="1:13" x14ac:dyDescent="0.15">
      <c r="B4" s="107" t="s">
        <v>176</v>
      </c>
    </row>
    <row r="5" spans="1:13" x14ac:dyDescent="0.15">
      <c r="B5" s="107" t="s">
        <v>177</v>
      </c>
    </row>
    <row r="6" spans="1:13" x14ac:dyDescent="0.15">
      <c r="B6" s="107" t="s">
        <v>175</v>
      </c>
    </row>
    <row r="7" spans="1:13" ht="12.75" x14ac:dyDescent="0.2">
      <c r="B7" s="96" t="s">
        <v>128</v>
      </c>
    </row>
    <row r="8" spans="1:13" ht="12.75" x14ac:dyDescent="0.2">
      <c r="B8" s="88"/>
    </row>
    <row r="9" spans="1:13" x14ac:dyDescent="0.15">
      <c r="C9" s="92"/>
      <c r="D9" s="92"/>
      <c r="E9" s="92"/>
      <c r="F9" s="92"/>
    </row>
    <row r="10" spans="1:13" ht="12.75" thickBot="1" x14ac:dyDescent="0.2">
      <c r="C10" s="108" t="s">
        <v>178</v>
      </c>
      <c r="D10" s="97"/>
      <c r="E10" s="108" t="s">
        <v>179</v>
      </c>
      <c r="G10" s="97"/>
      <c r="H10" s="97"/>
      <c r="I10" s="97"/>
      <c r="J10" s="97"/>
      <c r="K10" s="97"/>
      <c r="L10" s="97"/>
      <c r="M10" s="97"/>
    </row>
    <row r="11" spans="1:13" x14ac:dyDescent="0.15">
      <c r="B11" s="98" t="e">
        <f>'Step 2a. worksheet'!A15</f>
        <v>#NUM!</v>
      </c>
      <c r="C11" s="98"/>
      <c r="D11" s="98"/>
      <c r="E11" s="98"/>
      <c r="F11" s="98"/>
    </row>
    <row r="12" spans="1:13" x14ac:dyDescent="0.15">
      <c r="A12" s="89" t="s">
        <v>162</v>
      </c>
      <c r="B12" s="89">
        <f>'Step 2a. worksheet'!C15</f>
        <v>0</v>
      </c>
      <c r="C12" s="109"/>
      <c r="E12" s="109"/>
    </row>
    <row r="13" spans="1:13" x14ac:dyDescent="0.15">
      <c r="A13" s="89" t="s">
        <v>163</v>
      </c>
      <c r="B13" s="89">
        <f>'Step 2a. worksheet'!E15</f>
        <v>0</v>
      </c>
      <c r="C13" s="109"/>
      <c r="E13" s="109"/>
    </row>
    <row r="14" spans="1:13" x14ac:dyDescent="0.15">
      <c r="A14" s="89" t="s">
        <v>164</v>
      </c>
      <c r="B14" s="89">
        <f>'Step 2a. worksheet'!G15</f>
        <v>0</v>
      </c>
      <c r="C14" s="109"/>
      <c r="E14" s="109"/>
    </row>
    <row r="15" spans="1:13" x14ac:dyDescent="0.15">
      <c r="A15" s="89" t="s">
        <v>165</v>
      </c>
      <c r="B15" s="89">
        <f>'Step 2a. worksheet'!I15</f>
        <v>0</v>
      </c>
      <c r="C15" s="109"/>
      <c r="E15" s="109"/>
    </row>
    <row r="17" spans="1:6" x14ac:dyDescent="0.15">
      <c r="B17" s="98" t="e">
        <f>'Step 2a. worksheet'!A17</f>
        <v>#NUM!</v>
      </c>
      <c r="C17" s="98"/>
      <c r="D17" s="98"/>
      <c r="E17" s="98"/>
      <c r="F17" s="98"/>
    </row>
    <row r="18" spans="1:6" x14ac:dyDescent="0.15">
      <c r="A18" s="89" t="s">
        <v>162</v>
      </c>
      <c r="B18" s="89">
        <f>'Step 2a. worksheet'!C17</f>
        <v>0</v>
      </c>
      <c r="C18" s="109"/>
      <c r="E18" s="109"/>
    </row>
    <row r="19" spans="1:6" x14ac:dyDescent="0.15">
      <c r="A19" s="89" t="s">
        <v>163</v>
      </c>
      <c r="B19" s="89">
        <f>'Step 2a. worksheet'!E17</f>
        <v>0</v>
      </c>
      <c r="C19" s="109"/>
      <c r="E19" s="109"/>
    </row>
    <row r="20" spans="1:6" x14ac:dyDescent="0.15">
      <c r="A20" s="89" t="s">
        <v>164</v>
      </c>
      <c r="B20" s="89">
        <f>'Step 2a. worksheet'!G17</f>
        <v>0</v>
      </c>
      <c r="C20" s="109"/>
      <c r="E20" s="109"/>
    </row>
    <row r="21" spans="1:6" x14ac:dyDescent="0.15">
      <c r="A21" s="89" t="s">
        <v>165</v>
      </c>
      <c r="B21" s="89">
        <f>'Step 2a. worksheet'!I17</f>
        <v>0</v>
      </c>
      <c r="C21" s="109"/>
      <c r="E21" s="109"/>
    </row>
    <row r="23" spans="1:6" x14ac:dyDescent="0.15">
      <c r="B23" s="98" t="e">
        <f>'Step 2a. worksheet'!A19</f>
        <v>#NUM!</v>
      </c>
      <c r="C23" s="98"/>
      <c r="D23" s="98"/>
      <c r="E23" s="98"/>
      <c r="F23" s="98"/>
    </row>
    <row r="24" spans="1:6" x14ac:dyDescent="0.15">
      <c r="A24" s="89" t="s">
        <v>162</v>
      </c>
      <c r="B24" s="89">
        <f>'Step 2a. worksheet'!C19</f>
        <v>0</v>
      </c>
      <c r="C24" s="109"/>
      <c r="E24" s="109"/>
    </row>
    <row r="25" spans="1:6" x14ac:dyDescent="0.15">
      <c r="A25" s="89" t="s">
        <v>163</v>
      </c>
      <c r="B25" s="89">
        <f>'Step 2a. worksheet'!E19</f>
        <v>0</v>
      </c>
      <c r="C25" s="109"/>
      <c r="E25" s="109"/>
    </row>
    <row r="26" spans="1:6" x14ac:dyDescent="0.15">
      <c r="A26" s="89" t="s">
        <v>164</v>
      </c>
      <c r="B26" s="89">
        <f>'Step 2a. worksheet'!G19</f>
        <v>0</v>
      </c>
      <c r="C26" s="109"/>
      <c r="E26" s="109"/>
    </row>
    <row r="27" spans="1:6" x14ac:dyDescent="0.15">
      <c r="A27" s="89" t="s">
        <v>165</v>
      </c>
      <c r="B27" s="89">
        <f>'Step 2a. worksheet'!I19</f>
        <v>0</v>
      </c>
      <c r="C27" s="109"/>
      <c r="E27" s="109"/>
    </row>
    <row r="29" spans="1:6" x14ac:dyDescent="0.15">
      <c r="B29" s="98" t="e">
        <f>'Step 2a. worksheet'!A22</f>
        <v>#NUM!</v>
      </c>
      <c r="C29" s="98"/>
      <c r="D29" s="98"/>
      <c r="E29" s="98"/>
      <c r="F29" s="98"/>
    </row>
    <row r="30" spans="1:6" x14ac:dyDescent="0.15">
      <c r="A30" s="89" t="s">
        <v>162</v>
      </c>
      <c r="B30" s="89">
        <f>'Step 2a. worksheet'!C22</f>
        <v>0</v>
      </c>
      <c r="C30" s="109"/>
      <c r="E30" s="109"/>
    </row>
    <row r="31" spans="1:6" x14ac:dyDescent="0.15">
      <c r="A31" s="89" t="s">
        <v>163</v>
      </c>
      <c r="B31" s="89">
        <f>'Step 2a. worksheet'!E22</f>
        <v>0</v>
      </c>
      <c r="C31" s="109"/>
      <c r="E31" s="109"/>
    </row>
    <row r="32" spans="1:6" x14ac:dyDescent="0.15">
      <c r="A32" s="89" t="s">
        <v>164</v>
      </c>
      <c r="B32" s="89">
        <f>'Step 2a. worksheet'!G22</f>
        <v>0</v>
      </c>
      <c r="C32" s="109"/>
      <c r="E32" s="109"/>
    </row>
    <row r="33" spans="1:6" x14ac:dyDescent="0.15">
      <c r="A33" s="89" t="s">
        <v>165</v>
      </c>
      <c r="B33" s="89">
        <f>'Step 2a. worksheet'!I22</f>
        <v>0</v>
      </c>
      <c r="C33" s="109"/>
      <c r="E33" s="109"/>
    </row>
    <row r="35" spans="1:6" x14ac:dyDescent="0.15">
      <c r="B35" s="98" t="e">
        <f>'Step 2a. worksheet'!A25</f>
        <v>#NUM!</v>
      </c>
      <c r="C35" s="98"/>
      <c r="D35" s="98"/>
      <c r="E35" s="98"/>
      <c r="F35" s="98"/>
    </row>
    <row r="36" spans="1:6" x14ac:dyDescent="0.15">
      <c r="A36" s="89" t="s">
        <v>162</v>
      </c>
      <c r="B36" s="89">
        <f>'Step 2a. worksheet'!C25</f>
        <v>0</v>
      </c>
      <c r="C36" s="109"/>
      <c r="E36" s="109"/>
    </row>
    <row r="37" spans="1:6" x14ac:dyDescent="0.15">
      <c r="A37" s="89" t="s">
        <v>163</v>
      </c>
      <c r="B37" s="89">
        <f>'Step 2a. worksheet'!E25</f>
        <v>0</v>
      </c>
      <c r="C37" s="109"/>
      <c r="E37" s="109"/>
    </row>
    <row r="38" spans="1:6" x14ac:dyDescent="0.15">
      <c r="A38" s="89" t="s">
        <v>164</v>
      </c>
      <c r="B38" s="89">
        <f>'Step 2a. worksheet'!G25</f>
        <v>0</v>
      </c>
      <c r="C38" s="109"/>
      <c r="E38" s="109"/>
    </row>
    <row r="39" spans="1:6" x14ac:dyDescent="0.15">
      <c r="A39" s="89" t="s">
        <v>165</v>
      </c>
      <c r="B39" s="89">
        <f>'Step 2a. worksheet'!I25</f>
        <v>0</v>
      </c>
      <c r="C39" s="109"/>
      <c r="E39" s="109"/>
    </row>
    <row r="41" spans="1:6" x14ac:dyDescent="0.15">
      <c r="B41" s="98" t="s">
        <v>166</v>
      </c>
      <c r="C41" s="98"/>
      <c r="D41" s="98"/>
      <c r="E41" s="98"/>
      <c r="F41" s="98"/>
    </row>
    <row r="42" spans="1:6" x14ac:dyDescent="0.15">
      <c r="A42" s="89" t="s">
        <v>167</v>
      </c>
      <c r="B42" s="89">
        <f>'Step 2a. worksheet'!C29</f>
        <v>0</v>
      </c>
      <c r="C42" s="109"/>
      <c r="E42" s="109"/>
    </row>
    <row r="43" spans="1:6" x14ac:dyDescent="0.15">
      <c r="A43" s="89" t="s">
        <v>167</v>
      </c>
      <c r="B43" s="89">
        <f>'Step 2a. worksheet'!C30</f>
        <v>0</v>
      </c>
      <c r="C43" s="109"/>
      <c r="E43" s="109"/>
    </row>
    <row r="45" spans="1:6" x14ac:dyDescent="0.15">
      <c r="B45" s="98" t="s">
        <v>168</v>
      </c>
      <c r="C45" s="98"/>
      <c r="D45" s="98"/>
      <c r="E45" s="98"/>
      <c r="F45" s="98"/>
    </row>
    <row r="46" spans="1:6" x14ac:dyDescent="0.15">
      <c r="A46" s="89" t="s">
        <v>169</v>
      </c>
      <c r="B46" s="89">
        <f>'Step 2a. worksheet'!C33</f>
        <v>0</v>
      </c>
      <c r="C46" s="109"/>
      <c r="E46" s="109"/>
    </row>
    <row r="47" spans="1:6" x14ac:dyDescent="0.15">
      <c r="A47" s="89" t="s">
        <v>169</v>
      </c>
      <c r="B47" s="89">
        <f>'Step 2a. worksheet'!E33</f>
        <v>0</v>
      </c>
      <c r="C47" s="109"/>
      <c r="E47" s="109"/>
    </row>
    <row r="49" spans="1:6" x14ac:dyDescent="0.15">
      <c r="B49" s="98" t="s">
        <v>33</v>
      </c>
      <c r="C49" s="98"/>
      <c r="D49" s="98"/>
      <c r="E49" s="98"/>
      <c r="F49" s="98"/>
    </row>
    <row r="50" spans="1:6" x14ac:dyDescent="0.15">
      <c r="A50" s="89" t="s">
        <v>169</v>
      </c>
      <c r="B50" s="89">
        <f>'Step 2a. worksheet'!C36</f>
        <v>0</v>
      </c>
      <c r="C50" s="109"/>
      <c r="E50" s="109"/>
    </row>
    <row r="51" spans="1:6" x14ac:dyDescent="0.15">
      <c r="A51" s="89" t="s">
        <v>169</v>
      </c>
      <c r="B51" s="89">
        <f>'Step 2a. worksheet'!E36</f>
        <v>0</v>
      </c>
      <c r="C51" s="109"/>
      <c r="E51" s="109"/>
    </row>
    <row r="52" spans="1:6" x14ac:dyDescent="0.15">
      <c r="A52" s="89" t="s">
        <v>169</v>
      </c>
      <c r="B52" s="89">
        <f>'Step 2a. worksheet'!G36</f>
        <v>0</v>
      </c>
      <c r="C52" s="109"/>
      <c r="E52" s="109"/>
    </row>
    <row r="53" spans="1:6" x14ac:dyDescent="0.15">
      <c r="A53" s="89" t="s">
        <v>170</v>
      </c>
      <c r="B53" s="89">
        <f>'Step 2a. worksheet'!C37</f>
        <v>0</v>
      </c>
      <c r="C53" s="109"/>
      <c r="E53" s="109"/>
    </row>
    <row r="54" spans="1:6" x14ac:dyDescent="0.15">
      <c r="A54" s="89" t="s">
        <v>171</v>
      </c>
      <c r="B54" s="89">
        <f>'Step 2a. worksheet'!C38</f>
        <v>0</v>
      </c>
      <c r="C54" s="109"/>
      <c r="E54" s="109"/>
    </row>
  </sheetData>
  <sheetProtection password="CC30" sheet="1" objects="1" scenarios="1"/>
  <phoneticPr fontId="34" type="noConversion"/>
  <pageMargins left="0.7" right="0.7" top="0.75" bottom="0.75" header="0.3" footer="0.3"/>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7"/>
  <sheetViews>
    <sheetView workbookViewId="0">
      <selection activeCell="D38" sqref="D38"/>
    </sheetView>
  </sheetViews>
  <sheetFormatPr defaultRowHeight="13.5" x14ac:dyDescent="0.15"/>
  <cols>
    <col min="1" max="1" width="23" customWidth="1"/>
    <col min="2" max="2" width="16.75" customWidth="1"/>
    <col min="3" max="3" width="1.875" customWidth="1"/>
    <col min="4" max="4" width="45.25" customWidth="1"/>
    <col min="5" max="5" width="1.75" customWidth="1"/>
    <col min="6" max="6" width="33.25" customWidth="1"/>
    <col min="7" max="7" width="1.875" customWidth="1"/>
    <col min="8" max="8" width="11.125" style="126" customWidth="1"/>
  </cols>
  <sheetData>
    <row r="1" spans="1:13" ht="15" x14ac:dyDescent="0.25">
      <c r="A1" s="94" t="s">
        <v>180</v>
      </c>
      <c r="B1" s="88"/>
      <c r="C1" s="88"/>
      <c r="D1" s="88"/>
      <c r="E1" s="88"/>
      <c r="F1" s="88"/>
      <c r="G1" s="88"/>
      <c r="H1" s="110"/>
      <c r="I1" s="88"/>
      <c r="J1" s="88"/>
      <c r="K1" s="88"/>
      <c r="L1" s="88"/>
      <c r="M1" s="88"/>
    </row>
    <row r="2" spans="1:13" ht="14.25" x14ac:dyDescent="0.2">
      <c r="A2" s="88" t="s">
        <v>3</v>
      </c>
      <c r="B2" s="111">
        <f>'Step 1. elements'!A16</f>
        <v>41557</v>
      </c>
      <c r="C2" s="88"/>
      <c r="D2" s="112" t="s">
        <v>2</v>
      </c>
      <c r="E2" s="88"/>
      <c r="F2" s="113" t="str">
        <f>'Step 1. elements'!A13</f>
        <v>Lance Tanaka</v>
      </c>
      <c r="G2" s="88"/>
      <c r="H2" s="110"/>
      <c r="I2" s="88"/>
      <c r="J2" s="88"/>
      <c r="K2" s="88"/>
      <c r="L2" s="88"/>
      <c r="M2" s="88"/>
    </row>
    <row r="3" spans="1:13" ht="15" x14ac:dyDescent="0.25">
      <c r="A3" s="94" t="s">
        <v>56</v>
      </c>
      <c r="B3" s="114"/>
      <c r="C3" s="88"/>
      <c r="D3" s="88"/>
      <c r="E3" s="88"/>
      <c r="F3" s="115"/>
      <c r="G3" s="88"/>
      <c r="H3" s="110"/>
      <c r="I3" s="88"/>
      <c r="J3" s="88"/>
      <c r="K3" s="88"/>
      <c r="L3" s="88"/>
      <c r="M3" s="88"/>
    </row>
    <row r="4" spans="1:13" ht="14.25" x14ac:dyDescent="0.2">
      <c r="A4" s="107" t="s">
        <v>181</v>
      </c>
      <c r="B4" s="114"/>
      <c r="C4" s="88"/>
      <c r="D4" s="88"/>
      <c r="E4" s="88"/>
      <c r="F4" s="115"/>
      <c r="G4" s="88"/>
      <c r="H4" s="116"/>
      <c r="I4" s="88"/>
      <c r="J4" s="88"/>
      <c r="K4" s="88"/>
      <c r="L4" s="88"/>
      <c r="M4" s="88"/>
    </row>
    <row r="5" spans="1:13" ht="14.25" x14ac:dyDescent="0.2">
      <c r="A5" s="89" t="s">
        <v>182</v>
      </c>
      <c r="B5" s="114"/>
      <c r="C5" s="88"/>
      <c r="D5" s="88"/>
      <c r="E5" s="88"/>
      <c r="F5" s="115"/>
      <c r="G5" s="88"/>
      <c r="H5" s="110"/>
      <c r="I5" s="88"/>
      <c r="J5" s="88"/>
      <c r="K5" s="88"/>
      <c r="L5" s="88"/>
      <c r="M5" s="88"/>
    </row>
    <row r="6" spans="1:13" ht="14.25" x14ac:dyDescent="0.2">
      <c r="A6" s="96" t="s">
        <v>128</v>
      </c>
      <c r="B6" s="114"/>
      <c r="C6" s="88"/>
      <c r="D6" s="88"/>
      <c r="E6" s="88"/>
      <c r="F6" s="115"/>
      <c r="G6" s="88"/>
      <c r="H6" s="110"/>
      <c r="I6" s="88"/>
      <c r="J6" s="88"/>
      <c r="K6" s="88"/>
      <c r="L6" s="88"/>
      <c r="M6" s="88"/>
    </row>
    <row r="7" spans="1:13" ht="14.25" x14ac:dyDescent="0.2">
      <c r="A7" s="117" t="s">
        <v>183</v>
      </c>
      <c r="C7" s="88"/>
      <c r="D7" s="117" t="s">
        <v>184</v>
      </c>
      <c r="F7" s="117" t="s">
        <v>185</v>
      </c>
      <c r="G7" s="88"/>
      <c r="H7" s="118" t="s">
        <v>186</v>
      </c>
      <c r="J7" s="88"/>
      <c r="K7" s="88"/>
      <c r="M7" s="88"/>
    </row>
    <row r="8" spans="1:13" s="90" customFormat="1" ht="14.25" x14ac:dyDescent="0.2">
      <c r="A8" s="96" t="s">
        <v>187</v>
      </c>
      <c r="B8" s="96"/>
      <c r="C8" s="96"/>
      <c r="D8" s="96"/>
      <c r="F8" s="88"/>
      <c r="G8" s="96"/>
      <c r="H8" s="110"/>
      <c r="J8" s="96"/>
      <c r="K8" s="96"/>
      <c r="M8" s="96"/>
    </row>
    <row r="9" spans="1:13" ht="14.25" x14ac:dyDescent="0.2">
      <c r="A9" s="119" t="s">
        <v>188</v>
      </c>
      <c r="B9" s="120"/>
      <c r="C9" s="88"/>
      <c r="D9" s="86"/>
      <c r="E9" s="12"/>
      <c r="F9" s="86"/>
      <c r="G9" s="87"/>
      <c r="H9" s="121"/>
      <c r="J9" s="88"/>
      <c r="K9" s="88"/>
      <c r="M9" s="88"/>
    </row>
    <row r="10" spans="1:13" ht="14.25" x14ac:dyDescent="0.2">
      <c r="A10" s="119" t="s">
        <v>189</v>
      </c>
      <c r="B10" s="120"/>
      <c r="C10" s="88"/>
      <c r="D10" s="86"/>
      <c r="E10" s="12"/>
      <c r="F10" s="86"/>
      <c r="G10" s="87"/>
      <c r="H10" s="121"/>
      <c r="J10" s="88"/>
      <c r="K10" s="88"/>
      <c r="M10" s="88"/>
    </row>
    <row r="11" spans="1:13" ht="14.25" x14ac:dyDescent="0.2">
      <c r="A11" s="117"/>
      <c r="B11" s="117"/>
      <c r="C11" s="88"/>
      <c r="D11" s="117"/>
      <c r="E11" s="12"/>
      <c r="F11" s="117"/>
      <c r="G11" s="87"/>
      <c r="H11" s="118"/>
      <c r="J11" s="88"/>
      <c r="K11" s="88"/>
      <c r="M11" s="88"/>
    </row>
    <row r="12" spans="1:13" ht="14.25" x14ac:dyDescent="0.2">
      <c r="A12" s="96" t="s">
        <v>190</v>
      </c>
      <c r="B12" s="88" t="s">
        <v>124</v>
      </c>
      <c r="C12" s="88"/>
      <c r="D12" s="96"/>
      <c r="E12" s="87"/>
      <c r="F12" s="88"/>
      <c r="G12" s="87"/>
      <c r="H12" s="110"/>
      <c r="I12" s="88"/>
      <c r="J12" s="88"/>
      <c r="K12" s="88"/>
      <c r="L12" s="88"/>
      <c r="M12" s="88"/>
    </row>
    <row r="13" spans="1:13" ht="14.25" x14ac:dyDescent="0.2">
      <c r="A13" s="113">
        <f>'Step 2a. worksheet'!C29</f>
        <v>0</v>
      </c>
      <c r="B13" s="122">
        <f>'Step 2a. worksheet'!E29</f>
        <v>0</v>
      </c>
      <c r="C13" s="88"/>
      <c r="D13" s="86"/>
      <c r="E13" s="87"/>
      <c r="F13" s="86"/>
      <c r="G13" s="87"/>
      <c r="H13" s="121"/>
      <c r="I13" s="88"/>
      <c r="J13" s="88"/>
      <c r="K13" s="88"/>
      <c r="L13" s="88"/>
      <c r="M13" s="88"/>
    </row>
    <row r="14" spans="1:13" ht="14.25" x14ac:dyDescent="0.2">
      <c r="A14" s="113">
        <f>'Step 2a. worksheet'!C30</f>
        <v>0</v>
      </c>
      <c r="B14" s="122">
        <f>'Step 2a. worksheet'!E30</f>
        <v>0</v>
      </c>
      <c r="C14" s="88"/>
      <c r="D14" s="86"/>
      <c r="E14" s="87"/>
      <c r="F14" s="86"/>
      <c r="G14" s="87"/>
      <c r="H14" s="121"/>
      <c r="I14" s="88"/>
      <c r="J14" s="88"/>
      <c r="K14" s="88"/>
      <c r="L14" s="88"/>
      <c r="M14" s="88"/>
    </row>
    <row r="15" spans="1:13" ht="14.25" x14ac:dyDescent="0.2">
      <c r="B15" s="88"/>
      <c r="C15" s="88"/>
      <c r="D15" s="88"/>
      <c r="E15" s="87"/>
      <c r="F15" s="88"/>
      <c r="G15" s="87"/>
      <c r="H15" s="110"/>
      <c r="I15" s="88"/>
      <c r="J15" s="88"/>
      <c r="K15" s="88"/>
      <c r="L15" s="88"/>
      <c r="M15" s="88"/>
    </row>
    <row r="16" spans="1:13" ht="14.25" x14ac:dyDescent="0.2">
      <c r="A16" s="96" t="s">
        <v>191</v>
      </c>
      <c r="B16" s="88"/>
      <c r="C16" s="88"/>
      <c r="D16" s="96"/>
      <c r="E16" s="87"/>
      <c r="F16" s="88"/>
      <c r="G16" s="87"/>
      <c r="H16" s="110"/>
      <c r="I16" s="88"/>
      <c r="J16" s="88"/>
      <c r="K16" s="88"/>
      <c r="L16" s="88"/>
      <c r="M16" s="88"/>
    </row>
    <row r="17" spans="1:13" ht="14.25" x14ac:dyDescent="0.2">
      <c r="A17" s="119">
        <f>'Step 2a. worksheet'!C33</f>
        <v>0</v>
      </c>
      <c r="B17" s="120"/>
      <c r="C17" s="88"/>
      <c r="D17" s="86"/>
      <c r="E17" s="87"/>
      <c r="F17" s="86"/>
      <c r="G17" s="87"/>
      <c r="H17" s="121"/>
      <c r="I17" s="88"/>
      <c r="J17" s="88"/>
      <c r="K17" s="88"/>
      <c r="L17" s="88"/>
      <c r="M17" s="88"/>
    </row>
    <row r="18" spans="1:13" ht="14.25" x14ac:dyDescent="0.2">
      <c r="A18" s="123">
        <f>'Step 2a. worksheet'!E33</f>
        <v>0</v>
      </c>
      <c r="B18" s="124"/>
      <c r="C18" s="88"/>
      <c r="D18" s="86"/>
      <c r="E18" s="87"/>
      <c r="F18" s="86"/>
      <c r="G18" s="87"/>
      <c r="H18" s="121"/>
      <c r="I18" s="88"/>
      <c r="J18" s="88"/>
      <c r="K18" s="88"/>
      <c r="L18" s="88"/>
      <c r="M18" s="88"/>
    </row>
    <row r="19" spans="1:13" ht="14.25" x14ac:dyDescent="0.2">
      <c r="A19" s="88"/>
      <c r="B19" s="88"/>
      <c r="C19" s="88"/>
      <c r="D19" s="88"/>
      <c r="E19" s="87"/>
      <c r="F19" s="88"/>
      <c r="G19" s="87"/>
      <c r="H19" s="110"/>
      <c r="I19" s="88"/>
      <c r="J19" s="88"/>
      <c r="K19" s="88"/>
      <c r="L19" s="88"/>
      <c r="M19" s="88"/>
    </row>
    <row r="20" spans="1:13" ht="14.25" x14ac:dyDescent="0.2">
      <c r="A20" s="96" t="s">
        <v>192</v>
      </c>
      <c r="B20" s="88"/>
      <c r="C20" s="88"/>
      <c r="D20" s="88"/>
      <c r="E20" s="87"/>
      <c r="F20" s="88"/>
      <c r="G20" s="87"/>
      <c r="H20" s="110"/>
      <c r="I20" s="88"/>
      <c r="J20" s="88"/>
      <c r="K20" s="88"/>
      <c r="L20" s="88"/>
      <c r="M20" s="88"/>
    </row>
    <row r="21" spans="1:13" ht="14.25" x14ac:dyDescent="0.2">
      <c r="A21" s="96" t="s">
        <v>50</v>
      </c>
      <c r="B21" s="88"/>
      <c r="C21" s="88"/>
      <c r="D21" s="96"/>
      <c r="E21" s="87"/>
      <c r="F21" s="88"/>
      <c r="G21" s="87"/>
      <c r="H21" s="110"/>
      <c r="I21" s="88"/>
      <c r="J21" s="88"/>
      <c r="K21" s="88"/>
      <c r="L21" s="88"/>
      <c r="M21" s="88"/>
    </row>
    <row r="22" spans="1:13" ht="14.25" x14ac:dyDescent="0.2">
      <c r="A22" s="125">
        <f>'Step 2a. worksheet'!C36</f>
        <v>0</v>
      </c>
      <c r="B22" s="120"/>
      <c r="C22" s="88"/>
      <c r="D22" s="86"/>
      <c r="E22" s="87"/>
      <c r="F22" s="86"/>
      <c r="G22" s="87"/>
      <c r="H22" s="121"/>
      <c r="I22" s="88"/>
      <c r="J22" s="88"/>
      <c r="K22" s="88"/>
      <c r="L22" s="88"/>
      <c r="M22" s="88"/>
    </row>
    <row r="23" spans="1:13" ht="14.25" x14ac:dyDescent="0.2">
      <c r="A23" s="125">
        <f>'Step 2a. worksheet'!E36</f>
        <v>0</v>
      </c>
      <c r="B23" s="120"/>
      <c r="C23" s="88"/>
      <c r="D23" s="86"/>
      <c r="E23" s="87"/>
      <c r="F23" s="86"/>
      <c r="G23" s="87"/>
      <c r="H23" s="121"/>
      <c r="I23" s="88"/>
      <c r="J23" s="88"/>
      <c r="K23" s="88"/>
      <c r="L23" s="88"/>
      <c r="M23" s="88"/>
    </row>
    <row r="24" spans="1:13" ht="14.25" x14ac:dyDescent="0.2">
      <c r="A24" s="119">
        <f>'Step 2a. worksheet'!G36</f>
        <v>0</v>
      </c>
      <c r="B24" s="120"/>
      <c r="C24" s="88"/>
      <c r="D24" s="86"/>
      <c r="E24" s="87"/>
      <c r="F24" s="86"/>
      <c r="G24" s="87"/>
      <c r="H24" s="121"/>
      <c r="I24" s="88"/>
      <c r="J24" s="88"/>
      <c r="K24" s="88"/>
      <c r="L24" s="88"/>
      <c r="M24" s="88"/>
    </row>
    <row r="25" spans="1:13" ht="14.25" x14ac:dyDescent="0.2">
      <c r="A25" s="115"/>
      <c r="B25" s="115"/>
      <c r="C25" s="88"/>
      <c r="D25" s="88"/>
      <c r="E25" s="87"/>
      <c r="F25" s="88"/>
      <c r="G25" s="87"/>
      <c r="H25" s="110"/>
      <c r="I25" s="88"/>
      <c r="J25" s="88"/>
      <c r="K25" s="88"/>
      <c r="L25" s="88"/>
      <c r="M25" s="88"/>
    </row>
    <row r="26" spans="1:13" ht="14.25" x14ac:dyDescent="0.2">
      <c r="A26" s="96" t="s">
        <v>34</v>
      </c>
      <c r="B26" s="88"/>
      <c r="C26" s="88"/>
      <c r="D26" s="96"/>
      <c r="E26" s="87"/>
      <c r="F26" s="88"/>
      <c r="G26" s="87"/>
      <c r="H26" s="110"/>
      <c r="I26" s="88"/>
      <c r="J26" s="88"/>
      <c r="K26" s="88"/>
      <c r="L26" s="88"/>
      <c r="M26" s="88"/>
    </row>
    <row r="27" spans="1:13" ht="14.25" x14ac:dyDescent="0.2">
      <c r="A27" s="125">
        <f>'Step 2a. worksheet'!C37</f>
        <v>0</v>
      </c>
      <c r="B27" s="120"/>
      <c r="C27" s="88"/>
      <c r="D27" s="86"/>
      <c r="E27" s="87"/>
      <c r="F27" s="86"/>
      <c r="G27" s="87"/>
      <c r="H27" s="121"/>
      <c r="I27" s="88"/>
      <c r="J27" s="88"/>
      <c r="K27" s="88"/>
      <c r="L27" s="88"/>
      <c r="M27" s="88"/>
    </row>
    <row r="28" spans="1:13" ht="14.25" x14ac:dyDescent="0.2">
      <c r="A28" s="115"/>
      <c r="B28" s="115"/>
      <c r="C28" s="88"/>
      <c r="D28" s="88"/>
      <c r="E28" s="87"/>
      <c r="F28" s="88"/>
      <c r="G28" s="87"/>
      <c r="H28" s="110"/>
      <c r="I28" s="88"/>
      <c r="J28" s="88"/>
      <c r="K28" s="88"/>
      <c r="L28" s="88"/>
      <c r="M28" s="88"/>
    </row>
    <row r="29" spans="1:13" ht="14.25" x14ac:dyDescent="0.2">
      <c r="A29" s="96" t="s">
        <v>49</v>
      </c>
      <c r="B29" s="88"/>
      <c r="C29" s="88"/>
      <c r="D29" s="96"/>
      <c r="E29" s="87"/>
      <c r="F29" s="88"/>
      <c r="G29" s="87"/>
      <c r="H29" s="110"/>
      <c r="I29" s="88"/>
      <c r="J29" s="88"/>
      <c r="K29" s="88"/>
      <c r="L29" s="88"/>
      <c r="M29" s="88"/>
    </row>
    <row r="30" spans="1:13" ht="14.25" x14ac:dyDescent="0.2">
      <c r="A30" s="119">
        <f>'Step 2a. worksheet'!C38</f>
        <v>0</v>
      </c>
      <c r="B30" s="120"/>
      <c r="C30" s="88"/>
      <c r="D30" s="86"/>
      <c r="E30" s="87"/>
      <c r="F30" s="86"/>
      <c r="G30" s="87"/>
      <c r="H30" s="121"/>
      <c r="I30" s="88"/>
      <c r="J30" s="88"/>
      <c r="K30" s="88"/>
      <c r="L30" s="88"/>
      <c r="M30" s="88"/>
    </row>
    <row r="31" spans="1:13" ht="14.25" x14ac:dyDescent="0.2">
      <c r="A31" s="115"/>
      <c r="B31" s="115"/>
      <c r="C31" s="88"/>
      <c r="D31" s="88"/>
      <c r="E31" s="87"/>
      <c r="F31" s="88"/>
      <c r="G31" s="87"/>
      <c r="H31" s="110"/>
      <c r="I31" s="88"/>
      <c r="J31" s="88"/>
      <c r="K31" s="88"/>
      <c r="L31" s="88"/>
      <c r="M31" s="88"/>
    </row>
    <row r="32" spans="1:13" ht="14.25" x14ac:dyDescent="0.2">
      <c r="A32" s="96" t="s">
        <v>193</v>
      </c>
      <c r="B32" s="88"/>
      <c r="C32" s="88"/>
      <c r="D32" s="96"/>
      <c r="E32" s="87"/>
      <c r="F32" s="88"/>
      <c r="G32" s="87"/>
      <c r="H32" s="110"/>
      <c r="I32" s="88"/>
      <c r="J32" s="88"/>
      <c r="K32" s="88"/>
      <c r="L32" s="88"/>
      <c r="M32" s="88"/>
    </row>
    <row r="33" spans="1:13" ht="14.25" x14ac:dyDescent="0.2">
      <c r="A33" s="119">
        <f>'Step 2a. worksheet'!C41</f>
        <v>0</v>
      </c>
      <c r="B33" s="120"/>
      <c r="C33" s="88"/>
      <c r="D33" s="86"/>
      <c r="E33" s="87"/>
      <c r="F33" s="86"/>
      <c r="G33" s="87"/>
      <c r="H33" s="121"/>
      <c r="I33" s="88"/>
      <c r="J33" s="88"/>
      <c r="K33" s="88"/>
      <c r="L33" s="88"/>
      <c r="M33" s="88"/>
    </row>
    <row r="34" spans="1:13" ht="14.25" x14ac:dyDescent="0.2">
      <c r="A34" s="119">
        <f>'Step 2a. worksheet'!E41</f>
        <v>0</v>
      </c>
      <c r="B34" s="120"/>
      <c r="C34" s="88"/>
      <c r="D34" s="86"/>
      <c r="E34" s="87"/>
      <c r="F34" s="86"/>
      <c r="G34" s="87"/>
      <c r="H34" s="121"/>
      <c r="I34" s="88"/>
      <c r="J34" s="88"/>
      <c r="K34" s="88"/>
      <c r="L34" s="88"/>
      <c r="M34" s="88"/>
    </row>
    <row r="35" spans="1:13" ht="10.5" customHeight="1" x14ac:dyDescent="0.2">
      <c r="A35" s="88"/>
      <c r="B35" s="88"/>
      <c r="C35" s="88"/>
      <c r="E35" s="12"/>
      <c r="I35" s="88"/>
      <c r="J35" s="88"/>
      <c r="K35" s="88"/>
      <c r="L35" s="88"/>
      <c r="M35" s="88"/>
    </row>
    <row r="36" spans="1:13" ht="14.25" x14ac:dyDescent="0.2">
      <c r="A36" s="127" t="s">
        <v>26</v>
      </c>
      <c r="B36" s="88"/>
      <c r="C36" s="88"/>
      <c r="D36" s="88"/>
      <c r="E36" s="88"/>
      <c r="F36" s="88"/>
      <c r="G36" s="88"/>
      <c r="H36" s="110"/>
      <c r="I36" s="88"/>
      <c r="J36" s="88"/>
      <c r="K36" s="88"/>
      <c r="L36" s="88"/>
      <c r="M36" s="88"/>
    </row>
    <row r="37" spans="1:13" ht="14.25" x14ac:dyDescent="0.2">
      <c r="B37" s="88"/>
      <c r="C37" s="88"/>
      <c r="D37" s="88"/>
      <c r="E37" s="88"/>
      <c r="F37" s="88"/>
      <c r="G37" s="88"/>
      <c r="H37" s="110"/>
      <c r="I37" s="88"/>
      <c r="J37" s="88"/>
      <c r="K37" s="88"/>
      <c r="L37" s="88"/>
      <c r="M37" s="88"/>
    </row>
  </sheetData>
  <sheetProtection password="CC30" sheet="1" objects="1" scenarios="1"/>
  <phoneticPr fontId="34" type="noConversion"/>
  <pageMargins left="0.7" right="0.7" top="0.75" bottom="0.75" header="0.3" footer="0.3"/>
  <pageSetup scale="84"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6</vt:i4>
      </vt:variant>
    </vt:vector>
  </HeadingPairs>
  <TitlesOfParts>
    <vt:vector size="12" baseType="lpstr">
      <vt:lpstr>Introduction</vt:lpstr>
      <vt:lpstr>Step 1. elements</vt:lpstr>
      <vt:lpstr>Step 2a. worksheet</vt:lpstr>
      <vt:lpstr>Step 2b. career choice</vt:lpstr>
      <vt:lpstr>Step 2c. action</vt:lpstr>
      <vt:lpstr>Step 3. MBTA</vt:lpstr>
      <vt:lpstr>Introduction!Print_Area</vt:lpstr>
      <vt:lpstr>'Step 1. elements'!Print_Area</vt:lpstr>
      <vt:lpstr>'Step 2a. worksheet'!Print_Area</vt:lpstr>
      <vt:lpstr>'Step 2b. career choice'!Print_Area</vt:lpstr>
      <vt:lpstr>'Step 2c. action'!Print_Area</vt:lpstr>
      <vt:lpstr>'Step 3. MBTA'!Print_Area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baijing</cp:lastModifiedBy>
  <cp:lastPrinted>2013-10-29T13:39:03Z</cp:lastPrinted>
  <dcterms:created xsi:type="dcterms:W3CDTF">2012-10-02T01:47:07Z</dcterms:created>
  <dcterms:modified xsi:type="dcterms:W3CDTF">2013-10-29T13:53:37Z</dcterms:modified>
</cp:coreProperties>
</file>